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jebugari\Documents\EVIDENČNA NAROČILA\2026\Pogodba za vzdrževanje klima naprav NOVA 2025\Zadnja 7 5 2026\"/>
    </mc:Choice>
  </mc:AlternateContent>
  <xr:revisionPtr revIDLastSave="0" documentId="8_{3FC775DD-4F76-44EB-80D1-54FD50CBFC0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ekapitulacija" sheetId="10" r:id="rId1"/>
    <sheet name="SKLOP 1" sheetId="4" r:id="rId2"/>
    <sheet name="SKLOP 2" sheetId="11" r:id="rId3"/>
    <sheet name="SKLOP 3" sheetId="12" r:id="rId4"/>
    <sheet name="SKLOP 4" sheetId="13" r:id="rId5"/>
    <sheet name="SKLOP 5" sheetId="14" r:id="rId6"/>
    <sheet name="SKLOP 6" sheetId="15" r:id="rId7"/>
    <sheet name="SKLOP 7" sheetId="16" r:id="rId8"/>
    <sheet name="SKLOP 8" sheetId="17" r:id="rId9"/>
    <sheet name="SKLOP 9" sheetId="18" r:id="rId10"/>
    <sheet name="SKLOP10" sheetId="19" r:id="rId11"/>
    <sheet name="SKLOP 11" sheetId="20" r:id="rId12"/>
    <sheet name="SKLOP12" sheetId="21" r:id="rId13"/>
    <sheet name="SKLOP 13" sheetId="2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4" l="1"/>
  <c r="F15" i="14"/>
  <c r="F15" i="11"/>
  <c r="F13" i="11"/>
  <c r="F17" i="14" l="1"/>
  <c r="F14" i="14"/>
  <c r="F16" i="4" l="1"/>
  <c r="F12" i="4"/>
  <c r="F26" i="22" l="1"/>
  <c r="F25" i="22"/>
  <c r="F22" i="22"/>
  <c r="F21" i="22"/>
  <c r="F20" i="22"/>
  <c r="F19" i="22"/>
  <c r="F17" i="22"/>
  <c r="F15" i="22"/>
  <c r="F13" i="22"/>
  <c r="F12" i="22"/>
  <c r="F11" i="22"/>
  <c r="F10" i="22"/>
  <c r="F9" i="22"/>
  <c r="F19" i="21"/>
  <c r="F18" i="21"/>
  <c r="F15" i="21"/>
  <c r="F14" i="21"/>
  <c r="F13" i="21"/>
  <c r="F12" i="21"/>
  <c r="F10" i="21"/>
  <c r="F9" i="21"/>
  <c r="F20" i="20"/>
  <c r="F19" i="20"/>
  <c r="F16" i="20"/>
  <c r="F15" i="20"/>
  <c r="F14" i="20"/>
  <c r="F13" i="20"/>
  <c r="F11" i="20"/>
  <c r="F10" i="20"/>
  <c r="F9" i="20"/>
  <c r="F19" i="19"/>
  <c r="F18" i="19"/>
  <c r="F15" i="19"/>
  <c r="F14" i="19"/>
  <c r="F13" i="19"/>
  <c r="F12" i="19"/>
  <c r="F10" i="19"/>
  <c r="F9" i="19"/>
  <c r="F21" i="18"/>
  <c r="F20" i="18"/>
  <c r="F17" i="18"/>
  <c r="F16" i="18"/>
  <c r="F15" i="18"/>
  <c r="F14" i="18"/>
  <c r="F12" i="18"/>
  <c r="F11" i="18"/>
  <c r="F10" i="18"/>
  <c r="F9" i="18"/>
  <c r="F19" i="17"/>
  <c r="F18" i="17"/>
  <c r="F15" i="17"/>
  <c r="F14" i="17"/>
  <c r="F13" i="17"/>
  <c r="F12" i="17"/>
  <c r="F10" i="17"/>
  <c r="F9" i="17"/>
  <c r="F20" i="16"/>
  <c r="F19" i="16"/>
  <c r="F16" i="16"/>
  <c r="F15" i="16"/>
  <c r="F14" i="16"/>
  <c r="F13" i="16"/>
  <c r="F11" i="16"/>
  <c r="F10" i="16"/>
  <c r="F9" i="16"/>
  <c r="F19" i="15"/>
  <c r="F18" i="15"/>
  <c r="F15" i="15"/>
  <c r="F14" i="15"/>
  <c r="F13" i="15"/>
  <c r="F12" i="15"/>
  <c r="F10" i="15"/>
  <c r="F9" i="15"/>
  <c r="F29" i="14"/>
  <c r="F28" i="14"/>
  <c r="F25" i="14"/>
  <c r="F24" i="14"/>
  <c r="F23" i="14"/>
  <c r="F22" i="14"/>
  <c r="F20" i="14"/>
  <c r="F19" i="14"/>
  <c r="F11" i="14"/>
  <c r="F10" i="14"/>
  <c r="F9" i="14"/>
  <c r="F24" i="13"/>
  <c r="F23" i="13"/>
  <c r="F20" i="13"/>
  <c r="F19" i="13"/>
  <c r="F18" i="13"/>
  <c r="F17" i="13"/>
  <c r="F15" i="13"/>
  <c r="F13" i="13"/>
  <c r="F11" i="13"/>
  <c r="F10" i="13"/>
  <c r="F9" i="13"/>
  <c r="F20" i="12"/>
  <c r="F19" i="12"/>
  <c r="F16" i="12"/>
  <c r="F15" i="12"/>
  <c r="F14" i="12"/>
  <c r="F13" i="12"/>
  <c r="F11" i="12"/>
  <c r="F10" i="12"/>
  <c r="F9" i="12"/>
  <c r="F24" i="11"/>
  <c r="F23" i="11"/>
  <c r="F20" i="11"/>
  <c r="F19" i="11"/>
  <c r="F18" i="11"/>
  <c r="F17" i="11"/>
  <c r="F11" i="11"/>
  <c r="F10" i="11"/>
  <c r="F9" i="11"/>
  <c r="F20" i="17" l="1"/>
  <c r="C13" i="10" s="1"/>
  <c r="F20" i="15"/>
  <c r="C11" i="10" s="1"/>
  <c r="F21" i="16"/>
  <c r="F27" i="22"/>
  <c r="C18" i="10" s="1"/>
  <c r="F21" i="20"/>
  <c r="C16" i="10" s="1"/>
  <c r="F20" i="21"/>
  <c r="C17" i="10" s="1"/>
  <c r="F20" i="19"/>
  <c r="C15" i="10" s="1"/>
  <c r="F22" i="18"/>
  <c r="C14" i="10" s="1"/>
  <c r="F30" i="14"/>
  <c r="C10" i="10" s="1"/>
  <c r="F25" i="13"/>
  <c r="C9" i="10" s="1"/>
  <c r="F21" i="12"/>
  <c r="C8" i="10" s="1"/>
  <c r="F25" i="11"/>
  <c r="C7" i="10" s="1"/>
  <c r="F22" i="16" l="1"/>
  <c r="C12" i="10"/>
  <c r="F28" i="22"/>
  <c r="F29" i="22" s="1"/>
  <c r="F21" i="21"/>
  <c r="F22" i="21" s="1"/>
  <c r="F22" i="20"/>
  <c r="F23" i="20" s="1"/>
  <c r="F21" i="19"/>
  <c r="F22" i="19" s="1"/>
  <c r="F23" i="18"/>
  <c r="F24" i="18" s="1"/>
  <c r="F21" i="17"/>
  <c r="F22" i="17" s="1"/>
  <c r="F23" i="16"/>
  <c r="F21" i="15"/>
  <c r="F22" i="15" s="1"/>
  <c r="F31" i="14"/>
  <c r="F32" i="14" s="1"/>
  <c r="F26" i="13"/>
  <c r="F27" i="13" s="1"/>
  <c r="F22" i="12"/>
  <c r="F23" i="12" s="1"/>
  <c r="F26" i="11"/>
  <c r="F27" i="11" s="1"/>
  <c r="F43" i="4"/>
  <c r="F27" i="4"/>
  <c r="F42" i="4" l="1"/>
  <c r="F26" i="4"/>
  <c r="F39" i="4" l="1"/>
  <c r="F38" i="4"/>
  <c r="F37" i="4"/>
  <c r="F36" i="4"/>
  <c r="F23" i="4"/>
  <c r="F22" i="4"/>
  <c r="F21" i="4"/>
  <c r="F20" i="4"/>
  <c r="F18" i="4" l="1"/>
  <c r="F14" i="4"/>
  <c r="F11" i="4"/>
  <c r="F10" i="4"/>
  <c r="F9" i="4"/>
  <c r="F28" i="4" l="1"/>
  <c r="F34" i="4"/>
  <c r="F33" i="4"/>
  <c r="F44" i="4" l="1"/>
  <c r="C6" i="10" s="1"/>
  <c r="C19" i="10" l="1"/>
  <c r="F45" i="4"/>
  <c r="F46" i="4" s="1"/>
  <c r="F29" i="4" l="1"/>
  <c r="F30" i="4" s="1"/>
  <c r="C20" i="10" l="1"/>
  <c r="C21" i="10" s="1"/>
</calcChain>
</file>

<file path=xl/sharedStrings.xml><?xml version="1.0" encoding="utf-8"?>
<sst xmlns="http://schemas.openxmlformats.org/spreadsheetml/2006/main" count="691" uniqueCount="143">
  <si>
    <t>OBMOČNA SLUŽBA LJUBLJANA</t>
  </si>
  <si>
    <t>OBMOČNA SLUŽBA KOPER</t>
  </si>
  <si>
    <t>OBMOČNA SLUŽBA KRANJ</t>
  </si>
  <si>
    <t>OBMOČNA SLUŽBA MARIBOR</t>
  </si>
  <si>
    <t>OBMOČNA SLUŽBA MURSKA SOBOTA</t>
  </si>
  <si>
    <t>OBMOČNA SLUŽBA NOVA GORICA</t>
  </si>
  <si>
    <t>OBMOČNA SLUŽBA NOVO MESTO</t>
  </si>
  <si>
    <t>OBMOČNA SLUŽBA PTUJ</t>
  </si>
  <si>
    <t>OBMOČNA SLUŽBA SEVNICA</t>
  </si>
  <si>
    <t>OBMOČNA SLUŽBA TRBOVLJE</t>
  </si>
  <si>
    <t>OBMOČNA SLUŽBA VELENJE</t>
  </si>
  <si>
    <t>CENTRALNA SLUŽBA</t>
  </si>
  <si>
    <t>OBMOČNA SLUŽBA CELJE</t>
  </si>
  <si>
    <t>Vrsta klimatske naprave</t>
  </si>
  <si>
    <t>Enota mere - EM (kos)</t>
  </si>
  <si>
    <t>Cena / EM brez DDV:</t>
  </si>
  <si>
    <t>Vrednost na EM v EUR brez DDV:</t>
  </si>
  <si>
    <t>SPLIT SISTEM -  ZUNANJA ENOTA</t>
  </si>
  <si>
    <t>SPLIT SISTEM - NOTRANJA ENOTA</t>
  </si>
  <si>
    <t>CENTRALNO KLIMATSKI SISTEM - NOTRANJA ENOTA - KONVEKTOR</t>
  </si>
  <si>
    <t>NOTRANJA STROPNA ENOTA</t>
  </si>
  <si>
    <t>NOTRANJA STENSKA ENOTA</t>
  </si>
  <si>
    <t>Skupaj vrednost brez DDV:</t>
  </si>
  <si>
    <t>DDV:</t>
  </si>
  <si>
    <t>Skupaj vrednost z DDV:</t>
  </si>
  <si>
    <t>POČITNIŠKI OBJEKTI</t>
  </si>
  <si>
    <t>Ponudbeni pogoji:</t>
  </si>
  <si>
    <t>Znamka agregata</t>
  </si>
  <si>
    <t xml:space="preserve">Centralna služba – Rožna dolina, Cesta IX/6, Ljubljana </t>
  </si>
  <si>
    <t>OS Ljubljana, Parmova 32, 1000 Ljubljana</t>
  </si>
  <si>
    <t>OS Velenje, Rudarska 6a, Velenje</t>
  </si>
  <si>
    <t>MITSUBISHI HEAVY</t>
  </si>
  <si>
    <t>AIRWELL</t>
  </si>
  <si>
    <t>Preizkus tesnosti - uhajanja plina na hladilnih napravah in izdaja potrdila o opravljenem preverjanju uhanja na nepremični opremi na lokacijah:</t>
  </si>
  <si>
    <t>Univerzalni daljinjski upravljalnik za split naprave</t>
  </si>
  <si>
    <t>Črpalke za prečrpavanje kondenza</t>
  </si>
  <si>
    <t>Nadomestni deli in storitve, ki niso zajeti v specifikaciji</t>
  </si>
  <si>
    <t>Sredstvo proti zamrzovanju (Antifreeze)</t>
  </si>
  <si>
    <t xml:space="preserve">SKUPNA REKAPITULACIJA </t>
  </si>
  <si>
    <t>Zap. št.</t>
  </si>
  <si>
    <r>
      <t>Ponudnik:_______________________(</t>
    </r>
    <r>
      <rPr>
        <b/>
        <i/>
        <sz val="10"/>
        <color indexed="8"/>
        <rFont val="Arial"/>
        <family val="2"/>
        <charset val="238"/>
      </rPr>
      <t>navesti naziv ponudnika)</t>
    </r>
  </si>
  <si>
    <t xml:space="preserve">Skupaj dvoletna vrednost brez DDV v EUR </t>
  </si>
  <si>
    <t>OBMOČNA SLUŽBAKRANJ</t>
  </si>
  <si>
    <t>OBMOĆNA SLUŽBA KOPER</t>
  </si>
  <si>
    <t>1.1.</t>
  </si>
  <si>
    <t>1.2.</t>
  </si>
  <si>
    <t>1.3.</t>
  </si>
  <si>
    <t>2.1.</t>
  </si>
  <si>
    <t>3.1.</t>
  </si>
  <si>
    <t>4.1.</t>
  </si>
  <si>
    <t>5.1.</t>
  </si>
  <si>
    <t>5.2.</t>
  </si>
  <si>
    <t>5.3.</t>
  </si>
  <si>
    <t>6.1.</t>
  </si>
  <si>
    <t>6.2.</t>
  </si>
  <si>
    <t>7.1.</t>
  </si>
  <si>
    <t>8.1.</t>
  </si>
  <si>
    <t>9.1.</t>
  </si>
  <si>
    <t>10.1.</t>
  </si>
  <si>
    <t>11.1.</t>
  </si>
  <si>
    <t>12.1.</t>
  </si>
  <si>
    <t>13.1.</t>
  </si>
  <si>
    <t>6.3.</t>
  </si>
  <si>
    <t>1.4.</t>
  </si>
  <si>
    <t>2.2.</t>
  </si>
  <si>
    <t>13.2.</t>
  </si>
  <si>
    <t>12.2.</t>
  </si>
  <si>
    <t>11.2.</t>
  </si>
  <si>
    <t>10.2.</t>
  </si>
  <si>
    <t>9.2.</t>
  </si>
  <si>
    <t>8.2.</t>
  </si>
  <si>
    <t>7.2.</t>
  </si>
  <si>
    <t>5.4.</t>
  </si>
  <si>
    <t>4.2.</t>
  </si>
  <si>
    <t>3.2.</t>
  </si>
  <si>
    <t>Opis dela</t>
  </si>
  <si>
    <t>Delovne ure</t>
  </si>
  <si>
    <t>1.5.</t>
  </si>
  <si>
    <t>2.3.</t>
  </si>
  <si>
    <t>3.3.</t>
  </si>
  <si>
    <t>4.3.</t>
  </si>
  <si>
    <t>5.5.</t>
  </si>
  <si>
    <t>7.3.</t>
  </si>
  <si>
    <t>8.3.</t>
  </si>
  <si>
    <t>9.3.</t>
  </si>
  <si>
    <t>10.3.</t>
  </si>
  <si>
    <t>11.3.</t>
  </si>
  <si>
    <t>12.3.</t>
  </si>
  <si>
    <t>13.3.</t>
  </si>
  <si>
    <t>Enota mere - EM (ur)</t>
  </si>
  <si>
    <t>Enota mere - EM (kos/kg/l)</t>
  </si>
  <si>
    <t>SKUPNA PONUDBENA VREDNOST Z DDV (I. + II.)</t>
  </si>
  <si>
    <t xml:space="preserve">Matična št.: </t>
  </si>
  <si>
    <t>Ponudnik (naziv, naslov, matična številka): ______________________________________________________________</t>
  </si>
  <si>
    <t xml:space="preserve">PREDRAČUN ŠT: </t>
  </si>
  <si>
    <t xml:space="preserve">4. Izvajalec zagotavlja za vgrajene nadomestne dele garancijski rok proizvajalca posameznega nadomestnega dela, ki ne sme biti krajši od 12 mesecev od dneva vgradnje nadomestnega dela, in sicer_______ mesecev (najmanj 12 mesecev). Garancijski list za novo vgrajeni nadomestni del mora izvajalec posredovati naročniku. </t>
  </si>
  <si>
    <r>
      <t xml:space="preserve">3. Izvajalec zagotavlja za izvedbo vzdrževanja klimatskih naprav, garancijski rok ______ mesecev (najmanj 6 mesecev) </t>
    </r>
    <r>
      <rPr>
        <sz val="10"/>
        <color theme="1"/>
        <rFont val="Arial"/>
        <family val="2"/>
        <charset val="238"/>
      </rPr>
      <t>od dneva podpisa</t>
    </r>
    <r>
      <rPr>
        <sz val="10"/>
        <color rgb="FF000000"/>
        <rFont val="Arial"/>
        <family val="2"/>
        <charset val="238"/>
      </rPr>
      <t xml:space="preserve"> odpremnega dokumenta. </t>
    </r>
  </si>
  <si>
    <t>Okolju prijazno hladilno sredstvo (R407C, R410A, R32, ipd.)</t>
  </si>
  <si>
    <t>Izvedba  servisnih pregledov agregatov na lokacijah:</t>
  </si>
  <si>
    <t xml:space="preserve">Vzdrževanje klimatskih naprav </t>
  </si>
  <si>
    <t xml:space="preserve">5. V primeru, da je napaka pri izvedbi vzdrževanja klimatskih naprav, pri vgradnji nadomestnih delov in pri dobavi blaga in izvedbi storitve odpravljena, začne teči garancijski rok z dnem, ko je napaka odpravljena. V primeru nezmožnosti odprave napake začne teči garancijski rok z dnem podpisa odpremnega dokumenta za izvedbo vzdrževanja klimatskih naprav, za novo vgrajene nadomestne dele ter novo dobavljenega blaga in izvedbo storitve. </t>
  </si>
  <si>
    <t>6. Strinjamo se, da naročnik ni zavezan sprejeti nobene od ponudb, ki jih je prejel, ter da v primeru odstopa naročnika od oddaje  naročila ponudniku ne bodo povrnjeni nobeni stroški v zvezi z izdelavo ponudb.</t>
  </si>
  <si>
    <t>Interventne delovne ure</t>
  </si>
  <si>
    <t>SKLOP</t>
  </si>
  <si>
    <t>1.6.</t>
  </si>
  <si>
    <t>1.7.</t>
  </si>
  <si>
    <t>1.8.</t>
  </si>
  <si>
    <t>4.4.</t>
  </si>
  <si>
    <t>4.5.</t>
  </si>
  <si>
    <t>13.4.</t>
  </si>
  <si>
    <t>13.5.</t>
  </si>
  <si>
    <t>SKLOP 1</t>
  </si>
  <si>
    <t>SKLOP 2</t>
  </si>
  <si>
    <t>SKLOP 3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</si>
  <si>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</si>
  <si>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</si>
  <si>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</si>
  <si>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</si>
  <si>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</si>
  <si>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</si>
  <si>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</si>
  <si>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</si>
  <si>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</si>
  <si>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SKLOP 13</t>
  </si>
  <si>
    <t xml:space="preserve">SKUPNA PONUDBENA VREDNOST BREZ DDV </t>
  </si>
  <si>
    <t xml:space="preserve">Izvedba vzdrževanja klimatskih naprav </t>
  </si>
  <si>
    <t>2. Cene na EM v EUR brez DDV so prvo leto trajanja fiksne, za naslednja leta izvajanja storitev pa se lahko spremenijo, kar stranki sporazuma dogovorita z aneksom k okvirnemu sporazumu.  Cene vključujejo vse stroške, ki jih bo izvajalec imel pri izvedbi predmetnega javnega naročila. Naročnik drugih stroškov ne bo priznal niti ne plačal.</t>
  </si>
  <si>
    <t>PREZRAČEVALNE REŠETKE</t>
  </si>
  <si>
    <t xml:space="preserve"> Izvedba  servisnih pregledov agregatov  na lokacijah:</t>
  </si>
  <si>
    <t>Izvedba  servisnih pregledov klimatov  na lokacijah:</t>
  </si>
  <si>
    <t>1.9.</t>
  </si>
  <si>
    <t>Žig:</t>
  </si>
  <si>
    <t>Kraj in datum:</t>
  </si>
  <si>
    <t>Podpis:</t>
  </si>
  <si>
    <t>1. Veljavnost ponudbe je 90 dni od izteka roka za oddajo ponudb.</t>
  </si>
  <si>
    <t>AERMEC</t>
  </si>
  <si>
    <t>OS Celje, Ljubljanska cesta 14, 3000 Celje</t>
  </si>
  <si>
    <t>2.4.</t>
  </si>
  <si>
    <t>2.5.</t>
  </si>
  <si>
    <t>OS Koper, Kmečka ulica 2, 6000 Koper</t>
  </si>
  <si>
    <t>IMP</t>
  </si>
  <si>
    <t>Nadomestni deli,blago in storitve, ki niso zajeti v specifikaciji</t>
  </si>
  <si>
    <t>CENTRALNA SLUŽBA IN POČITNIŠKI OBJEKTI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</si>
</sst>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0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/>
    <xf numFmtId="16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0" xfId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164" fontId="3" fillId="4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8" fillId="5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 wrapText="1"/>
    </xf>
    <xf numFmtId="164" fontId="7" fillId="5" borderId="6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1" fontId="7" fillId="4" borderId="8" xfId="0" applyNumberFormat="1" applyFont="1" applyFill="1" applyBorder="1" applyAlignment="1">
      <alignment horizontal="center" vertical="center"/>
    </xf>
    <xf numFmtId="1" fontId="7" fillId="5" borderId="11" xfId="0" applyNumberFormat="1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/>
    </xf>
    <xf numFmtId="1" fontId="7" fillId="5" borderId="11" xfId="0" applyNumberFormat="1" applyFont="1" applyFill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right" vertical="top"/>
    </xf>
    <xf numFmtId="4" fontId="2" fillId="2" borderId="1" xfId="0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horizontal="right" wrapText="1"/>
    </xf>
    <xf numFmtId="4" fontId="2" fillId="0" borderId="1" xfId="1" applyNumberFormat="1" applyFont="1" applyBorder="1" applyAlignment="1">
      <alignment vertical="top"/>
    </xf>
    <xf numFmtId="0" fontId="2" fillId="0" borderId="1" xfId="1" applyFont="1" applyBorder="1" applyAlignment="1">
      <alignment horizontal="right"/>
    </xf>
    <xf numFmtId="4" fontId="2" fillId="0" borderId="1" xfId="1" applyNumberFormat="1" applyFont="1" applyBorder="1"/>
    <xf numFmtId="0" fontId="2" fillId="0" borderId="1" xfId="1" applyFont="1" applyBorder="1" applyAlignment="1">
      <alignment horizontal="right" vertical="top" wrapText="1"/>
    </xf>
    <xf numFmtId="4" fontId="2" fillId="0" borderId="1" xfId="1" applyNumberFormat="1" applyFont="1" applyBorder="1" applyAlignment="1">
      <alignment vertical="top" wrapText="1"/>
    </xf>
    <xf numFmtId="4" fontId="6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vertical="top"/>
    </xf>
    <xf numFmtId="0" fontId="6" fillId="0" borderId="0" xfId="1" applyFont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center" vertical="top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0" xfId="0" applyFont="1"/>
    <xf numFmtId="0" fontId="6" fillId="0" borderId="0" xfId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64" fontId="3" fillId="5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" fontId="7" fillId="0" borderId="11" xfId="0" applyNumberFormat="1" applyFont="1" applyBorder="1"/>
    <xf numFmtId="164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7" fontId="3" fillId="2" borderId="5" xfId="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6" fillId="3" borderId="1" xfId="1" applyFont="1" applyFill="1" applyBorder="1" applyAlignment="1">
      <alignment horizontal="right" vertical="center" wrapText="1"/>
    </xf>
    <xf numFmtId="0" fontId="6" fillId="0" borderId="0" xfId="1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right" vertical="center" wrapText="1" readingOrder="1"/>
    </xf>
    <xf numFmtId="0" fontId="7" fillId="5" borderId="4" xfId="0" applyFont="1" applyFill="1" applyBorder="1" applyAlignment="1">
      <alignment horizontal="right" vertical="center" wrapText="1" readingOrder="1"/>
    </xf>
    <xf numFmtId="0" fontId="7" fillId="5" borderId="3" xfId="0" applyFont="1" applyFill="1" applyBorder="1" applyAlignment="1">
      <alignment horizontal="right" vertical="center" wrapText="1" readingOrder="1"/>
    </xf>
    <xf numFmtId="0" fontId="7" fillId="5" borderId="7" xfId="0" applyFont="1" applyFill="1" applyBorder="1" applyAlignment="1">
      <alignment horizontal="right" vertical="center" wrapText="1" readingOrder="1"/>
    </xf>
    <xf numFmtId="0" fontId="7" fillId="5" borderId="13" xfId="0" applyFont="1" applyFill="1" applyBorder="1" applyAlignment="1">
      <alignment horizontal="right" vertical="center" wrapText="1" readingOrder="1"/>
    </xf>
    <xf numFmtId="0" fontId="7" fillId="5" borderId="14" xfId="0" applyFont="1" applyFill="1" applyBorder="1" applyAlignment="1">
      <alignment horizontal="right" vertical="center" wrapText="1" readingOrder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D19" sqref="D19"/>
    </sheetView>
  </sheetViews>
  <sheetFormatPr defaultRowHeight="15" x14ac:dyDescent="0.25"/>
  <cols>
    <col min="1" max="1" width="14.85546875" customWidth="1"/>
    <col min="2" max="2" width="60.42578125" customWidth="1"/>
    <col min="3" max="3" width="28.7109375" customWidth="1"/>
    <col min="4" max="4" width="57.5703125" customWidth="1"/>
  </cols>
  <sheetData>
    <row r="1" spans="1:8" s="22" customFormat="1" x14ac:dyDescent="0.25">
      <c r="A1" s="69" t="s">
        <v>40</v>
      </c>
      <c r="B1"/>
      <c r="C1"/>
      <c r="D1"/>
      <c r="E1" s="23"/>
      <c r="F1" s="23"/>
      <c r="G1" s="23"/>
    </row>
    <row r="2" spans="1:8" s="24" customFormat="1" ht="15.75" customHeight="1" x14ac:dyDescent="0.2">
      <c r="A2" s="24" t="s">
        <v>92</v>
      </c>
      <c r="H2" s="25"/>
    </row>
    <row r="3" spans="1:8" x14ac:dyDescent="0.25">
      <c r="A3" s="82" t="s">
        <v>38</v>
      </c>
      <c r="B3" s="82"/>
      <c r="C3" s="82"/>
      <c r="D3" s="70"/>
    </row>
    <row r="4" spans="1:8" x14ac:dyDescent="0.25">
      <c r="A4" s="21"/>
      <c r="B4" s="21"/>
      <c r="C4" s="21"/>
      <c r="D4" s="21"/>
    </row>
    <row r="5" spans="1:8" ht="39" customHeight="1" x14ac:dyDescent="0.25">
      <c r="A5" s="64" t="s">
        <v>39</v>
      </c>
      <c r="B5" s="65" t="s">
        <v>125</v>
      </c>
      <c r="C5" s="66" t="s">
        <v>41</v>
      </c>
      <c r="D5" s="63"/>
    </row>
    <row r="6" spans="1:8" x14ac:dyDescent="0.25">
      <c r="A6" s="53" t="s">
        <v>111</v>
      </c>
      <c r="B6" s="55" t="s">
        <v>142</v>
      </c>
      <c r="C6" s="54">
        <f>('SKLOP 1'!$F$28+'SKLOP 1'!$F$44)*2</f>
        <v>4000</v>
      </c>
      <c r="D6" s="62"/>
    </row>
    <row r="7" spans="1:8" ht="13.5" customHeight="1" x14ac:dyDescent="0.25">
      <c r="A7" s="53" t="s">
        <v>112</v>
      </c>
      <c r="B7" s="53" t="s">
        <v>12</v>
      </c>
      <c r="C7" s="56">
        <f>('SKLOP 2'!$F$25)*2</f>
        <v>2000</v>
      </c>
      <c r="D7" s="62"/>
    </row>
    <row r="8" spans="1:8" ht="13.5" customHeight="1" x14ac:dyDescent="0.25">
      <c r="A8" s="53" t="s">
        <v>113</v>
      </c>
      <c r="B8" s="53" t="s">
        <v>42</v>
      </c>
      <c r="C8" s="56">
        <f>('SKLOP 3'!$F$21)*2</f>
        <v>2000</v>
      </c>
      <c r="D8" s="62"/>
    </row>
    <row r="9" spans="1:8" ht="13.5" customHeight="1" x14ac:dyDescent="0.25">
      <c r="A9" s="53" t="s">
        <v>114</v>
      </c>
      <c r="B9" s="53" t="s">
        <v>43</v>
      </c>
      <c r="C9" s="56">
        <f>('SKLOP 4'!$F$25)*2</f>
        <v>2000</v>
      </c>
      <c r="D9" s="62"/>
    </row>
    <row r="10" spans="1:8" ht="13.5" customHeight="1" x14ac:dyDescent="0.25">
      <c r="A10" s="53" t="s">
        <v>115</v>
      </c>
      <c r="B10" s="53" t="s">
        <v>0</v>
      </c>
      <c r="C10" s="56">
        <f>('SKLOP 5'!$F$30)*2</f>
        <v>2000</v>
      </c>
      <c r="D10" s="62"/>
    </row>
    <row r="11" spans="1:8" ht="13.5" customHeight="1" x14ac:dyDescent="0.25">
      <c r="A11" s="53" t="s">
        <v>116</v>
      </c>
      <c r="B11" s="53" t="s">
        <v>3</v>
      </c>
      <c r="C11" s="56">
        <f>('SKLOP 6'!$F$20)*2</f>
        <v>2000</v>
      </c>
      <c r="D11" s="62"/>
    </row>
    <row r="12" spans="1:8" ht="13.5" customHeight="1" x14ac:dyDescent="0.25">
      <c r="A12" s="53" t="s">
        <v>117</v>
      </c>
      <c r="B12" s="53" t="s">
        <v>4</v>
      </c>
      <c r="C12" s="56">
        <f>('SKLOP 7'!$F$21)*2</f>
        <v>2000</v>
      </c>
      <c r="D12" s="62"/>
    </row>
    <row r="13" spans="1:8" ht="13.5" customHeight="1" x14ac:dyDescent="0.25">
      <c r="A13" s="53" t="s">
        <v>118</v>
      </c>
      <c r="B13" s="53" t="s">
        <v>5</v>
      </c>
      <c r="C13" s="56">
        <f>('SKLOP 8'!$F$20)*2</f>
        <v>2000</v>
      </c>
      <c r="D13" s="62"/>
    </row>
    <row r="14" spans="1:8" ht="13.5" customHeight="1" x14ac:dyDescent="0.25">
      <c r="A14" s="53" t="s">
        <v>119</v>
      </c>
      <c r="B14" s="53" t="s">
        <v>6</v>
      </c>
      <c r="C14" s="56">
        <f>('SKLOP 9'!$F$22)*2</f>
        <v>2000</v>
      </c>
      <c r="D14" s="62"/>
    </row>
    <row r="15" spans="1:8" ht="13.5" customHeight="1" x14ac:dyDescent="0.25">
      <c r="A15" s="53" t="s">
        <v>120</v>
      </c>
      <c r="B15" s="57" t="s">
        <v>7</v>
      </c>
      <c r="C15" s="58">
        <f>(SKLOP10!$F$20)*2</f>
        <v>2000</v>
      </c>
      <c r="D15" s="62"/>
    </row>
    <row r="16" spans="1:8" ht="13.5" customHeight="1" x14ac:dyDescent="0.25">
      <c r="A16" s="53" t="s">
        <v>121</v>
      </c>
      <c r="B16" s="59" t="s">
        <v>8</v>
      </c>
      <c r="C16" s="60">
        <f>('SKLOP 11'!$F$21)*2</f>
        <v>2000</v>
      </c>
      <c r="D16" s="62"/>
    </row>
    <row r="17" spans="1:4" ht="13.5" customHeight="1" x14ac:dyDescent="0.25">
      <c r="A17" s="53" t="s">
        <v>122</v>
      </c>
      <c r="B17" s="57" t="s">
        <v>9</v>
      </c>
      <c r="C17" s="58">
        <f>(SKLOP12!$F$20)*2</f>
        <v>2000</v>
      </c>
      <c r="D17" s="62"/>
    </row>
    <row r="18" spans="1:4" ht="13.5" customHeight="1" x14ac:dyDescent="0.25">
      <c r="A18" s="53" t="s">
        <v>123</v>
      </c>
      <c r="B18" s="59" t="s">
        <v>10</v>
      </c>
      <c r="C18" s="60">
        <f>('SKLOP 13'!$F$27)*2</f>
        <v>2000</v>
      </c>
      <c r="D18" s="62"/>
    </row>
    <row r="19" spans="1:4" ht="30.75" customHeight="1" x14ac:dyDescent="0.25">
      <c r="A19" s="81" t="s">
        <v>124</v>
      </c>
      <c r="B19" s="81"/>
      <c r="C19" s="67">
        <f>SUM(C6:C18)</f>
        <v>28000</v>
      </c>
      <c r="D19" s="61"/>
    </row>
    <row r="20" spans="1:4" ht="30.75" customHeight="1" x14ac:dyDescent="0.25">
      <c r="A20" s="81" t="s">
        <v>23</v>
      </c>
      <c r="B20" s="81"/>
      <c r="C20" s="67">
        <f>C19*22%</f>
        <v>6160</v>
      </c>
      <c r="D20" s="61"/>
    </row>
    <row r="21" spans="1:4" ht="30.75" customHeight="1" x14ac:dyDescent="0.25">
      <c r="A21" s="81" t="s">
        <v>91</v>
      </c>
      <c r="B21" s="81"/>
      <c r="C21" s="67">
        <f>C19+C20</f>
        <v>34160</v>
      </c>
      <c r="D21" s="61"/>
    </row>
    <row r="23" spans="1:4" ht="39.950000000000003" customHeight="1" x14ac:dyDescent="0.25">
      <c r="D23" s="68"/>
    </row>
    <row r="24" spans="1:4" ht="56.1" customHeight="1" x14ac:dyDescent="0.25"/>
    <row r="25" spans="1:4" ht="35.1" customHeight="1" x14ac:dyDescent="0.25"/>
    <row r="26" spans="1:4" ht="74.25" customHeight="1" x14ac:dyDescent="0.25"/>
  </sheetData>
  <mergeCells count="4">
    <mergeCell ref="A21:B21"/>
    <mergeCell ref="A20:B20"/>
    <mergeCell ref="A19:B19"/>
    <mergeCell ref="A3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1"/>
  <sheetViews>
    <sheetView view="pageLayout" topLeftCell="A3" zoomScaleNormal="100" workbookViewId="0">
      <selection activeCell="B22" sqref="B22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111</v>
      </c>
      <c r="B7" s="90" t="s">
        <v>11</v>
      </c>
      <c r="C7" s="90"/>
      <c r="D7" s="90"/>
      <c r="E7" s="90"/>
      <c r="F7" s="91"/>
    </row>
    <row r="8" spans="1:14" s="6" customFormat="1" ht="30.75" customHeight="1" x14ac:dyDescent="0.25">
      <c r="A8" s="39" t="s">
        <v>44</v>
      </c>
      <c r="B8" s="30" t="s">
        <v>13</v>
      </c>
      <c r="C8" s="27" t="s">
        <v>27</v>
      </c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10</v>
      </c>
      <c r="E9" s="26"/>
      <c r="F9" s="34">
        <f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14</v>
      </c>
      <c r="E10" s="26"/>
      <c r="F10" s="34">
        <f>D10*E10</f>
        <v>0</v>
      </c>
      <c r="G10" s="8"/>
    </row>
    <row r="11" spans="1:14" ht="15" customHeight="1" x14ac:dyDescent="0.2">
      <c r="A11" s="40"/>
      <c r="B11" s="1" t="s">
        <v>19</v>
      </c>
      <c r="C11" s="1"/>
      <c r="D11" s="2">
        <v>87</v>
      </c>
      <c r="E11" s="26"/>
      <c r="F11" s="34">
        <f>D11*E11</f>
        <v>0</v>
      </c>
      <c r="G11" s="8"/>
    </row>
    <row r="12" spans="1:14" x14ac:dyDescent="0.2">
      <c r="A12" s="40"/>
      <c r="B12" s="1" t="s">
        <v>127</v>
      </c>
      <c r="C12" s="1"/>
      <c r="D12" s="2">
        <v>42</v>
      </c>
      <c r="E12" s="26"/>
      <c r="F12" s="34">
        <f t="shared" ref="F12" si="0">D12*E12</f>
        <v>0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41" t="s">
        <v>45</v>
      </c>
      <c r="B13" s="31" t="s">
        <v>128</v>
      </c>
      <c r="C13" s="27"/>
      <c r="D13" s="28"/>
      <c r="E13" s="29"/>
      <c r="F13" s="33"/>
      <c r="H13" s="8"/>
    </row>
    <row r="14" spans="1:14" x14ac:dyDescent="0.2">
      <c r="A14" s="40"/>
      <c r="B14" s="1" t="s">
        <v>28</v>
      </c>
      <c r="C14" s="2" t="s">
        <v>31</v>
      </c>
      <c r="D14" s="2">
        <v>1</v>
      </c>
      <c r="E14" s="26"/>
      <c r="F14" s="34">
        <f>D14*E14</f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40"/>
      <c r="B15" s="73" t="s">
        <v>129</v>
      </c>
      <c r="C15" s="43"/>
      <c r="D15" s="43"/>
      <c r="E15" s="44"/>
      <c r="F15" s="74"/>
      <c r="I15" s="14"/>
      <c r="J15" s="14"/>
      <c r="K15" s="14"/>
      <c r="L15" s="14"/>
      <c r="M15" s="14"/>
      <c r="N15" s="14"/>
    </row>
    <row r="16" spans="1:14" x14ac:dyDescent="0.2">
      <c r="A16" s="40" t="s">
        <v>46</v>
      </c>
      <c r="B16" s="1" t="s">
        <v>28</v>
      </c>
      <c r="C16" s="1"/>
      <c r="D16" s="2">
        <v>1</v>
      </c>
      <c r="E16" s="26"/>
      <c r="F16" s="34">
        <f t="shared" ref="F16" si="1">D16*E16</f>
        <v>0</v>
      </c>
      <c r="H16" s="8"/>
    </row>
    <row r="17" spans="1:7" s="6" customFormat="1" ht="36" x14ac:dyDescent="0.2">
      <c r="A17" s="41" t="s">
        <v>63</v>
      </c>
      <c r="B17" s="31" t="s">
        <v>33</v>
      </c>
      <c r="C17" s="27"/>
      <c r="D17" s="28"/>
      <c r="E17" s="29"/>
      <c r="F17" s="33"/>
    </row>
    <row r="18" spans="1:7" x14ac:dyDescent="0.2">
      <c r="A18" s="40"/>
      <c r="B18" s="7" t="s">
        <v>28</v>
      </c>
      <c r="C18" s="16" t="s">
        <v>31</v>
      </c>
      <c r="D18" s="16">
        <v>1</v>
      </c>
      <c r="E18" s="26"/>
      <c r="F18" s="34">
        <f>D18*E18</f>
        <v>0</v>
      </c>
      <c r="G18" s="8"/>
    </row>
    <row r="19" spans="1:7" ht="24" x14ac:dyDescent="0.2">
      <c r="A19" s="39" t="s">
        <v>77</v>
      </c>
      <c r="B19" s="30" t="s">
        <v>141</v>
      </c>
      <c r="C19" s="27"/>
      <c r="D19" s="28" t="s">
        <v>90</v>
      </c>
      <c r="E19" s="29" t="s">
        <v>15</v>
      </c>
      <c r="F19" s="33" t="s">
        <v>16</v>
      </c>
      <c r="G19" s="8"/>
    </row>
    <row r="20" spans="1:7" ht="15" customHeight="1" x14ac:dyDescent="0.2">
      <c r="A20" s="76"/>
      <c r="B20" s="7" t="s">
        <v>34</v>
      </c>
      <c r="C20" s="7"/>
      <c r="D20" s="16">
        <v>2</v>
      </c>
      <c r="E20" s="26"/>
      <c r="F20" s="77">
        <f>E20*D20</f>
        <v>0</v>
      </c>
      <c r="G20" s="8"/>
    </row>
    <row r="21" spans="1:7" ht="15" customHeight="1" x14ac:dyDescent="0.2">
      <c r="A21" s="76"/>
      <c r="B21" s="7" t="s">
        <v>35</v>
      </c>
      <c r="C21" s="7"/>
      <c r="D21" s="16">
        <v>2</v>
      </c>
      <c r="E21" s="26"/>
      <c r="F21" s="77">
        <f t="shared" ref="F21:F23" si="2">E21*D21</f>
        <v>0</v>
      </c>
      <c r="G21" s="8"/>
    </row>
    <row r="22" spans="1:7" ht="15" customHeight="1" x14ac:dyDescent="0.2">
      <c r="A22" s="76"/>
      <c r="B22" s="7" t="s">
        <v>37</v>
      </c>
      <c r="C22" s="7"/>
      <c r="D22" s="16">
        <v>5</v>
      </c>
      <c r="E22" s="26"/>
      <c r="F22" s="77">
        <f t="shared" si="2"/>
        <v>0</v>
      </c>
      <c r="G22" s="8"/>
    </row>
    <row r="23" spans="1:7" s="6" customFormat="1" ht="30.75" customHeight="1" x14ac:dyDescent="0.2">
      <c r="A23" s="76"/>
      <c r="B23" s="7" t="s">
        <v>97</v>
      </c>
      <c r="C23" s="7"/>
      <c r="D23" s="16">
        <v>5</v>
      </c>
      <c r="E23" s="26"/>
      <c r="F23" s="77">
        <f t="shared" si="2"/>
        <v>0</v>
      </c>
    </row>
    <row r="24" spans="1:7" ht="15" customHeight="1" x14ac:dyDescent="0.2">
      <c r="A24" s="76"/>
      <c r="B24" s="7" t="s">
        <v>141</v>
      </c>
      <c r="C24" s="7"/>
      <c r="D24" s="43"/>
      <c r="E24" s="44"/>
      <c r="F24" s="77">
        <v>1000</v>
      </c>
      <c r="G24" s="8"/>
    </row>
    <row r="25" spans="1:7" ht="24" x14ac:dyDescent="0.2">
      <c r="A25" s="39" t="s">
        <v>104</v>
      </c>
      <c r="B25" s="30" t="s">
        <v>75</v>
      </c>
      <c r="C25" s="27"/>
      <c r="D25" s="28" t="s">
        <v>89</v>
      </c>
      <c r="E25" s="29" t="s">
        <v>15</v>
      </c>
      <c r="F25" s="33" t="s">
        <v>16</v>
      </c>
      <c r="G25" s="8"/>
    </row>
    <row r="26" spans="1:7" s="3" customFormat="1" ht="15" customHeight="1" x14ac:dyDescent="0.2">
      <c r="A26" s="76"/>
      <c r="B26" s="7" t="s">
        <v>76</v>
      </c>
      <c r="C26" s="7"/>
      <c r="D26" s="16">
        <v>30</v>
      </c>
      <c r="E26" s="26"/>
      <c r="F26" s="77">
        <f>E26*D26</f>
        <v>0</v>
      </c>
    </row>
    <row r="27" spans="1:7" ht="15" customHeight="1" x14ac:dyDescent="0.2">
      <c r="A27" s="76"/>
      <c r="B27" s="7" t="s">
        <v>102</v>
      </c>
      <c r="C27" s="7"/>
      <c r="D27" s="16">
        <v>10</v>
      </c>
      <c r="E27" s="26"/>
      <c r="F27" s="77">
        <f>E27*D27</f>
        <v>0</v>
      </c>
    </row>
    <row r="28" spans="1:7" ht="15" customHeight="1" x14ac:dyDescent="0.2">
      <c r="A28" s="40"/>
      <c r="B28" s="92" t="s">
        <v>22</v>
      </c>
      <c r="C28" s="93"/>
      <c r="D28" s="93"/>
      <c r="E28" s="94"/>
      <c r="F28" s="35">
        <f>SUM(F9:F27)</f>
        <v>1000</v>
      </c>
    </row>
    <row r="29" spans="1:7" s="5" customFormat="1" ht="20.25" customHeight="1" x14ac:dyDescent="0.2">
      <c r="A29" s="40"/>
      <c r="B29" s="92" t="s">
        <v>23</v>
      </c>
      <c r="C29" s="93"/>
      <c r="D29" s="93"/>
      <c r="E29" s="94"/>
      <c r="F29" s="35">
        <f>F28*22%</f>
        <v>220</v>
      </c>
    </row>
    <row r="30" spans="1:7" s="6" customFormat="1" ht="12.75" thickBot="1" x14ac:dyDescent="0.25">
      <c r="A30" s="42"/>
      <c r="B30" s="95" t="s">
        <v>24</v>
      </c>
      <c r="C30" s="96"/>
      <c r="D30" s="96"/>
      <c r="E30" s="97"/>
      <c r="F30" s="36">
        <f>F28+F29</f>
        <v>1220</v>
      </c>
    </row>
    <row r="31" spans="1:7" ht="15" customHeight="1" x14ac:dyDescent="0.2">
      <c r="A31" s="38" t="s">
        <v>111</v>
      </c>
      <c r="B31" s="90" t="s">
        <v>25</v>
      </c>
      <c r="C31" s="90"/>
      <c r="D31" s="90"/>
      <c r="E31" s="90"/>
      <c r="F31" s="91"/>
      <c r="G31" s="8"/>
    </row>
    <row r="32" spans="1:7" ht="24" x14ac:dyDescent="0.2">
      <c r="A32" s="39" t="s">
        <v>105</v>
      </c>
      <c r="B32" s="30" t="s">
        <v>13</v>
      </c>
      <c r="C32" s="27"/>
      <c r="D32" s="28" t="s">
        <v>14</v>
      </c>
      <c r="E32" s="29" t="s">
        <v>15</v>
      </c>
      <c r="F32" s="33" t="s">
        <v>16</v>
      </c>
      <c r="G32" s="8"/>
    </row>
    <row r="33" spans="1:7" s="6" customFormat="1" x14ac:dyDescent="0.2">
      <c r="A33" s="40"/>
      <c r="B33" s="1" t="s">
        <v>17</v>
      </c>
      <c r="C33" s="1"/>
      <c r="D33" s="2">
        <v>3</v>
      </c>
      <c r="E33" s="26"/>
      <c r="F33" s="34">
        <f>D33*E33</f>
        <v>0</v>
      </c>
    </row>
    <row r="34" spans="1:7" ht="15" customHeight="1" x14ac:dyDescent="0.2">
      <c r="A34" s="40"/>
      <c r="B34" s="1" t="s">
        <v>18</v>
      </c>
      <c r="C34" s="1"/>
      <c r="D34" s="2">
        <v>3</v>
      </c>
      <c r="E34" s="26"/>
      <c r="F34" s="34">
        <f>D34*E34</f>
        <v>0</v>
      </c>
      <c r="G34" s="8"/>
    </row>
    <row r="35" spans="1:7" ht="24" x14ac:dyDescent="0.2">
      <c r="A35" s="39" t="s">
        <v>106</v>
      </c>
      <c r="B35" s="30" t="s">
        <v>36</v>
      </c>
      <c r="C35" s="27"/>
      <c r="D35" s="28" t="s">
        <v>90</v>
      </c>
      <c r="E35" s="29" t="s">
        <v>15</v>
      </c>
      <c r="F35" s="33" t="s">
        <v>16</v>
      </c>
      <c r="G35" s="8"/>
    </row>
    <row r="36" spans="1:7" ht="15" customHeight="1" x14ac:dyDescent="0.2">
      <c r="A36" s="76"/>
      <c r="B36" s="7" t="s">
        <v>34</v>
      </c>
      <c r="C36" s="7"/>
      <c r="D36" s="16">
        <v>2</v>
      </c>
      <c r="E36" s="26"/>
      <c r="F36" s="77">
        <f>E36*D36</f>
        <v>0</v>
      </c>
      <c r="G36" s="8"/>
    </row>
    <row r="37" spans="1:7" ht="15" customHeight="1" x14ac:dyDescent="0.2">
      <c r="A37" s="76"/>
      <c r="B37" s="7" t="s">
        <v>35</v>
      </c>
      <c r="C37" s="7"/>
      <c r="D37" s="16">
        <v>2</v>
      </c>
      <c r="E37" s="26"/>
      <c r="F37" s="77">
        <f t="shared" ref="F37:F39" si="3">E37*D37</f>
        <v>0</v>
      </c>
      <c r="G37" s="8"/>
    </row>
    <row r="38" spans="1:7" ht="15" customHeight="1" x14ac:dyDescent="0.2">
      <c r="A38" s="76"/>
      <c r="B38" s="7" t="s">
        <v>37</v>
      </c>
      <c r="C38" s="7"/>
      <c r="D38" s="16">
        <v>5</v>
      </c>
      <c r="E38" s="26"/>
      <c r="F38" s="77">
        <f t="shared" si="3"/>
        <v>0</v>
      </c>
      <c r="G38" s="8"/>
    </row>
    <row r="39" spans="1:7" s="6" customFormat="1" x14ac:dyDescent="0.2">
      <c r="A39" s="76"/>
      <c r="B39" s="7" t="s">
        <v>97</v>
      </c>
      <c r="C39" s="7"/>
      <c r="D39" s="16">
        <v>5</v>
      </c>
      <c r="E39" s="26"/>
      <c r="F39" s="77">
        <f t="shared" si="3"/>
        <v>0</v>
      </c>
    </row>
    <row r="40" spans="1:7" ht="15" customHeight="1" x14ac:dyDescent="0.2">
      <c r="A40" s="76"/>
      <c r="B40" s="7" t="s">
        <v>36</v>
      </c>
      <c r="C40" s="7"/>
      <c r="D40" s="43"/>
      <c r="E40" s="44"/>
      <c r="F40" s="77">
        <v>1000</v>
      </c>
      <c r="G40" s="8"/>
    </row>
    <row r="41" spans="1:7" ht="24" x14ac:dyDescent="0.2">
      <c r="A41" s="39" t="s">
        <v>130</v>
      </c>
      <c r="B41" s="30" t="s">
        <v>75</v>
      </c>
      <c r="C41" s="27"/>
      <c r="D41" s="28" t="s">
        <v>89</v>
      </c>
      <c r="E41" s="29" t="s">
        <v>15</v>
      </c>
      <c r="F41" s="33" t="s">
        <v>16</v>
      </c>
      <c r="G41" s="8"/>
    </row>
    <row r="42" spans="1:7" s="3" customFormat="1" ht="15" customHeight="1" x14ac:dyDescent="0.2">
      <c r="A42" s="76"/>
      <c r="B42" s="7" t="s">
        <v>76</v>
      </c>
      <c r="C42" s="7"/>
      <c r="D42" s="16">
        <v>30</v>
      </c>
      <c r="E42" s="26"/>
      <c r="F42" s="77">
        <f>E42*D42</f>
        <v>0</v>
      </c>
    </row>
    <row r="43" spans="1:7" ht="15" customHeight="1" x14ac:dyDescent="0.2">
      <c r="A43" s="76"/>
      <c r="B43" s="7" t="s">
        <v>102</v>
      </c>
      <c r="C43" s="7"/>
      <c r="D43" s="16">
        <v>10</v>
      </c>
      <c r="E43" s="26"/>
      <c r="F43" s="77">
        <f>E43*D43</f>
        <v>0</v>
      </c>
    </row>
    <row r="44" spans="1:7" ht="15" customHeight="1" x14ac:dyDescent="0.2">
      <c r="A44" s="40"/>
      <c r="B44" s="92" t="s">
        <v>22</v>
      </c>
      <c r="C44" s="93"/>
      <c r="D44" s="93"/>
      <c r="E44" s="94"/>
      <c r="F44" s="35">
        <f>SUM(F33:F43)</f>
        <v>1000</v>
      </c>
    </row>
    <row r="45" spans="1:7" s="5" customFormat="1" x14ac:dyDescent="0.2">
      <c r="A45" s="40"/>
      <c r="B45" s="92" t="s">
        <v>23</v>
      </c>
      <c r="C45" s="93"/>
      <c r="D45" s="93"/>
      <c r="E45" s="94"/>
      <c r="F45" s="35">
        <f>F44*22%</f>
        <v>220</v>
      </c>
    </row>
    <row r="46" spans="1:7" s="6" customFormat="1" ht="12.75" thickBot="1" x14ac:dyDescent="0.25">
      <c r="A46" s="42"/>
      <c r="B46" s="95" t="s">
        <v>24</v>
      </c>
      <c r="C46" s="96"/>
      <c r="D46" s="96"/>
      <c r="E46" s="97"/>
      <c r="F46" s="36">
        <f>F44+F45</f>
        <v>1220</v>
      </c>
    </row>
    <row r="47" spans="1:7" ht="15" customHeight="1" x14ac:dyDescent="0.2">
      <c r="G47" s="8"/>
    </row>
    <row r="48" spans="1:7" ht="12.75" x14ac:dyDescent="0.2">
      <c r="B48" s="45" t="s">
        <v>26</v>
      </c>
      <c r="C48" s="9"/>
      <c r="D48" s="46"/>
      <c r="E48" s="47"/>
      <c r="F48" s="47"/>
      <c r="G48" s="8"/>
    </row>
    <row r="49" spans="1:7" ht="42" customHeight="1" x14ac:dyDescent="0.2">
      <c r="B49" s="72" t="s">
        <v>134</v>
      </c>
      <c r="C49" s="72"/>
      <c r="D49" s="48"/>
      <c r="E49" s="10"/>
      <c r="F49" s="10"/>
      <c r="G49" s="8"/>
    </row>
    <row r="50" spans="1:7" s="6" customFormat="1" ht="12.75" x14ac:dyDescent="0.2">
      <c r="A50" s="37"/>
      <c r="B50" s="72"/>
      <c r="C50" s="72"/>
      <c r="D50" s="48"/>
      <c r="E50" s="10"/>
      <c r="F50" s="10"/>
    </row>
    <row r="51" spans="1:7" ht="37.5" customHeight="1" x14ac:dyDescent="0.2">
      <c r="B51" s="86" t="s">
        <v>126</v>
      </c>
      <c r="C51" s="86"/>
      <c r="D51" s="86"/>
      <c r="E51" s="86"/>
      <c r="F51" s="86"/>
      <c r="G51" s="8"/>
    </row>
    <row r="52" spans="1:7" ht="12.75" x14ac:dyDescent="0.2">
      <c r="B52" s="72"/>
      <c r="C52" s="72"/>
      <c r="D52" s="72"/>
      <c r="E52" s="72"/>
      <c r="F52" s="72"/>
      <c r="G52" s="8"/>
    </row>
    <row r="53" spans="1:7" ht="63.75" customHeight="1" x14ac:dyDescent="0.2">
      <c r="B53" s="88" t="s">
        <v>96</v>
      </c>
      <c r="C53" s="88"/>
      <c r="D53" s="88"/>
      <c r="G53" s="8"/>
    </row>
    <row r="54" spans="1:7" ht="15" customHeight="1" x14ac:dyDescent="0.2">
      <c r="B54" s="71"/>
      <c r="C54" s="71"/>
      <c r="D54" s="49"/>
      <c r="E54" s="49"/>
      <c r="F54" s="49"/>
      <c r="G54" s="8"/>
    </row>
    <row r="55" spans="1:7" ht="79.5" customHeight="1" x14ac:dyDescent="0.2">
      <c r="B55" s="89" t="s">
        <v>95</v>
      </c>
      <c r="C55" s="89"/>
      <c r="D55" s="89"/>
      <c r="E55" s="49"/>
      <c r="F55" s="49"/>
      <c r="G55" s="8"/>
    </row>
    <row r="56" spans="1:7" s="6" customFormat="1" ht="12.75" x14ac:dyDescent="0.2">
      <c r="A56" s="37"/>
      <c r="B56" s="32"/>
      <c r="C56" s="4"/>
      <c r="E56" s="49"/>
      <c r="F56" s="49"/>
    </row>
    <row r="57" spans="1:7" ht="63.75" customHeight="1" x14ac:dyDescent="0.2">
      <c r="B57" s="87" t="s">
        <v>100</v>
      </c>
      <c r="C57" s="87"/>
      <c r="D57" s="87"/>
      <c r="E57" s="49"/>
      <c r="F57" s="49"/>
      <c r="G57" s="8"/>
    </row>
    <row r="58" spans="1:7" ht="15" customHeight="1" x14ac:dyDescent="0.2">
      <c r="B58" s="71"/>
      <c r="C58" s="71"/>
      <c r="D58" s="49"/>
      <c r="E58" s="49"/>
      <c r="F58" s="49"/>
      <c r="G58" s="8"/>
    </row>
    <row r="59" spans="1:7" s="3" customFormat="1" ht="40.5" customHeight="1" x14ac:dyDescent="0.2">
      <c r="A59" s="37"/>
      <c r="B59" s="84" t="s">
        <v>101</v>
      </c>
      <c r="C59" s="85"/>
      <c r="D59" s="85"/>
      <c r="E59" s="49"/>
      <c r="F59" s="49"/>
    </row>
    <row r="60" spans="1:7" ht="15" customHeight="1" x14ac:dyDescent="0.2">
      <c r="B60" s="71"/>
      <c r="C60" s="71"/>
      <c r="D60" s="49"/>
      <c r="E60" s="49"/>
      <c r="F60" s="49"/>
    </row>
    <row r="61" spans="1:7" ht="15" customHeight="1" x14ac:dyDescent="0.2">
      <c r="B61" s="71"/>
      <c r="C61" s="71"/>
      <c r="D61" s="49"/>
      <c r="E61" s="71"/>
      <c r="F61" s="71"/>
    </row>
    <row r="62" spans="1:7" s="5" customFormat="1" ht="20.25" customHeight="1" x14ac:dyDescent="0.2">
      <c r="A62" s="37"/>
      <c r="B62" s="71" t="s">
        <v>131</v>
      </c>
      <c r="C62" s="71" t="s">
        <v>132</v>
      </c>
      <c r="D62" s="49"/>
      <c r="E62" s="49"/>
      <c r="F62" s="49"/>
    </row>
    <row r="63" spans="1:7" s="6" customFormat="1" ht="30.75" customHeight="1" x14ac:dyDescent="0.2">
      <c r="A63" s="37"/>
      <c r="B63" s="45"/>
      <c r="C63" s="75" t="s">
        <v>133</v>
      </c>
      <c r="E63" s="49"/>
      <c r="F63" s="49"/>
    </row>
    <row r="64" spans="1:7" ht="15" customHeight="1" x14ac:dyDescent="0.2">
      <c r="B64" s="50"/>
      <c r="C64" s="11"/>
      <c r="D64" s="51"/>
      <c r="E64" s="49"/>
      <c r="F64" s="49"/>
      <c r="G64" s="8"/>
    </row>
    <row r="65" spans="1:7" ht="15" customHeight="1" x14ac:dyDescent="0.2">
      <c r="E65" s="47"/>
      <c r="F65" s="47"/>
      <c r="G65" s="8"/>
    </row>
    <row r="66" spans="1:7" s="6" customFormat="1" ht="30.75" customHeight="1" x14ac:dyDescent="0.2">
      <c r="A66" s="37"/>
      <c r="B66" s="32"/>
      <c r="C66" s="4"/>
      <c r="E66" s="52"/>
      <c r="F66" s="51"/>
    </row>
    <row r="67" spans="1:7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ht="15" customHeight="1" x14ac:dyDescent="0.2">
      <c r="G71" s="8"/>
    </row>
    <row r="72" spans="1:7" s="6" customFormat="1" ht="30.75" customHeight="1" x14ac:dyDescent="0.2">
      <c r="A72" s="37"/>
      <c r="B72" s="32"/>
      <c r="C72" s="4"/>
      <c r="E72" s="15"/>
      <c r="F72" s="15"/>
    </row>
    <row r="73" spans="1:7" x14ac:dyDescent="0.2">
      <c r="G73" s="8"/>
    </row>
    <row r="74" spans="1:7" s="3" customFormat="1" ht="15" customHeight="1" x14ac:dyDescent="0.2">
      <c r="A74" s="37"/>
      <c r="B74" s="32"/>
      <c r="C74" s="4"/>
      <c r="D74" s="6"/>
      <c r="E74" s="15"/>
      <c r="F74" s="15"/>
    </row>
    <row r="75" spans="1:7" ht="15" customHeight="1" x14ac:dyDescent="0.2">
      <c r="G75" s="8"/>
    </row>
    <row r="76" spans="1:7" ht="15" customHeight="1" x14ac:dyDescent="0.2"/>
    <row r="77" spans="1:7" ht="15" customHeight="1" x14ac:dyDescent="0.2"/>
    <row r="78" spans="1:7" s="5" customFormat="1" ht="20.25" customHeight="1" x14ac:dyDescent="0.2">
      <c r="A78" s="37"/>
      <c r="B78" s="32"/>
      <c r="C78" s="4"/>
      <c r="D78" s="6"/>
      <c r="E78" s="15"/>
      <c r="F78" s="15"/>
    </row>
    <row r="79" spans="1:7" s="6" customFormat="1" ht="30.75" customHeight="1" x14ac:dyDescent="0.2">
      <c r="A79" s="37"/>
      <c r="B79" s="32"/>
      <c r="C79" s="4"/>
      <c r="E79" s="15"/>
      <c r="F79" s="15"/>
    </row>
    <row r="80" spans="1:7" x14ac:dyDescent="0.2">
      <c r="G80" s="8"/>
    </row>
    <row r="81" spans="1:14" ht="15" customHeight="1" x14ac:dyDescent="0.2">
      <c r="G81" s="8"/>
    </row>
    <row r="82" spans="1:14" ht="15" customHeight="1" x14ac:dyDescent="0.2">
      <c r="G82" s="8"/>
    </row>
    <row r="83" spans="1:14" ht="30.75" customHeight="1" x14ac:dyDescent="0.2">
      <c r="I83" s="14"/>
      <c r="J83" s="14"/>
      <c r="K83" s="14"/>
      <c r="L83" s="14"/>
      <c r="M83" s="14"/>
      <c r="N83" s="14"/>
    </row>
    <row r="84" spans="1:14" ht="15" customHeight="1" x14ac:dyDescent="0.2">
      <c r="H84" s="8"/>
    </row>
    <row r="85" spans="1:14" ht="36.75" customHeight="1" x14ac:dyDescent="0.2">
      <c r="I85" s="14"/>
      <c r="J85" s="14"/>
      <c r="K85" s="14"/>
      <c r="L85" s="14"/>
      <c r="M85" s="14"/>
      <c r="N85" s="14"/>
    </row>
    <row r="86" spans="1:14" x14ac:dyDescent="0.2">
      <c r="H86" s="8"/>
    </row>
    <row r="87" spans="1:14" s="6" customFormat="1" ht="30.75" customHeight="1" x14ac:dyDescent="0.2">
      <c r="A87" s="37"/>
      <c r="B87" s="32"/>
      <c r="C87" s="4"/>
      <c r="E87" s="15"/>
      <c r="F87" s="15"/>
    </row>
    <row r="88" spans="1:14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ht="15" customHeight="1" x14ac:dyDescent="0.2">
      <c r="G92" s="8"/>
    </row>
    <row r="93" spans="1:14" s="6" customFormat="1" ht="30.75" customHeight="1" x14ac:dyDescent="0.2">
      <c r="A93" s="37"/>
      <c r="B93" s="32"/>
      <c r="C93" s="4"/>
      <c r="E93" s="15"/>
      <c r="F93" s="15"/>
    </row>
    <row r="94" spans="1:14" x14ac:dyDescent="0.2">
      <c r="G94" s="8"/>
    </row>
    <row r="95" spans="1:14" s="3" customFormat="1" ht="15" customHeight="1" x14ac:dyDescent="0.2">
      <c r="A95" s="37"/>
      <c r="B95" s="32"/>
      <c r="C95" s="4"/>
      <c r="D95" s="6"/>
      <c r="E95" s="15"/>
      <c r="F95" s="15"/>
    </row>
    <row r="96" spans="1:14" ht="15" customHeight="1" x14ac:dyDescent="0.2">
      <c r="G96" s="8"/>
    </row>
    <row r="97" spans="1:14" ht="15" customHeight="1" x14ac:dyDescent="0.2"/>
    <row r="98" spans="1:14" ht="15" customHeight="1" x14ac:dyDescent="0.2"/>
    <row r="99" spans="1:14" s="5" customFormat="1" ht="20.25" customHeight="1" x14ac:dyDescent="0.2">
      <c r="A99" s="37"/>
      <c r="B99" s="32"/>
      <c r="C99" s="4"/>
      <c r="D99" s="6"/>
      <c r="E99" s="15"/>
      <c r="F99" s="15"/>
    </row>
    <row r="100" spans="1:14" s="6" customFormat="1" ht="30.75" customHeight="1" x14ac:dyDescent="0.2">
      <c r="A100" s="37"/>
      <c r="B100" s="32"/>
      <c r="C100" s="4"/>
      <c r="E100" s="15"/>
      <c r="F100" s="15"/>
    </row>
    <row r="101" spans="1:14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15" customHeight="1" x14ac:dyDescent="0.2">
      <c r="G105" s="8"/>
    </row>
    <row r="106" spans="1:14" ht="30.75" customHeight="1" x14ac:dyDescent="0.2">
      <c r="I106" s="14"/>
      <c r="J106" s="14"/>
      <c r="K106" s="14"/>
      <c r="L106" s="14"/>
      <c r="M106" s="14"/>
      <c r="N106" s="14"/>
    </row>
    <row r="107" spans="1:14" ht="17.25" customHeight="1" x14ac:dyDescent="0.2">
      <c r="H107" s="8"/>
    </row>
    <row r="108" spans="1:14" s="17" customFormat="1" ht="15" customHeight="1" x14ac:dyDescent="0.2">
      <c r="A108" s="37"/>
      <c r="B108" s="32"/>
      <c r="C108" s="4"/>
      <c r="D108" s="6"/>
      <c r="E108" s="15"/>
      <c r="F108" s="15"/>
      <c r="H108" s="18"/>
    </row>
    <row r="109" spans="1:14" ht="36.75" customHeight="1" x14ac:dyDescent="0.2">
      <c r="I109" s="14"/>
      <c r="J109" s="14"/>
      <c r="K109" s="14"/>
      <c r="L109" s="14"/>
      <c r="M109" s="14"/>
      <c r="N109" s="14"/>
    </row>
    <row r="110" spans="1:14" x14ac:dyDescent="0.2">
      <c r="H110" s="8"/>
    </row>
    <row r="111" spans="1:14" ht="15" customHeight="1" x14ac:dyDescent="0.2">
      <c r="H111" s="8"/>
    </row>
    <row r="112" spans="1:14" s="6" customFormat="1" ht="30.75" customHeight="1" x14ac:dyDescent="0.2">
      <c r="A112" s="37"/>
      <c r="B112" s="32"/>
      <c r="C112" s="4"/>
      <c r="E112" s="15"/>
      <c r="F112" s="15"/>
    </row>
    <row r="113" spans="1:7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ht="15" customHeight="1" x14ac:dyDescent="0.2">
      <c r="G117" s="8"/>
    </row>
    <row r="118" spans="1:7" s="6" customFormat="1" ht="30.75" customHeight="1" x14ac:dyDescent="0.2">
      <c r="A118" s="37"/>
      <c r="B118" s="32"/>
      <c r="C118" s="4"/>
      <c r="E118" s="15"/>
      <c r="F118" s="15"/>
    </row>
    <row r="119" spans="1:7" ht="33" customHeight="1" x14ac:dyDescent="0.2">
      <c r="G119" s="8"/>
    </row>
    <row r="120" spans="1:7" ht="15" customHeight="1" x14ac:dyDescent="0.2">
      <c r="G120" s="8"/>
    </row>
    <row r="121" spans="1:7" s="3" customFormat="1" ht="15" customHeight="1" x14ac:dyDescent="0.2">
      <c r="A121" s="37"/>
      <c r="B121" s="32"/>
      <c r="C121" s="4"/>
      <c r="D121" s="6"/>
      <c r="E121" s="15"/>
      <c r="F121" s="15"/>
    </row>
    <row r="122" spans="1:7" ht="15" customHeight="1" x14ac:dyDescent="0.2"/>
    <row r="123" spans="1:7" ht="15" customHeight="1" x14ac:dyDescent="0.2"/>
    <row r="124" spans="1:7" s="5" customFormat="1" ht="20.25" customHeight="1" x14ac:dyDescent="0.2">
      <c r="A124" s="37"/>
      <c r="B124" s="32"/>
      <c r="C124" s="4"/>
      <c r="D124" s="6"/>
      <c r="E124" s="15"/>
      <c r="F124" s="15"/>
    </row>
    <row r="125" spans="1:7" s="6" customFormat="1" ht="30.75" customHeight="1" x14ac:dyDescent="0.2">
      <c r="A125" s="37"/>
      <c r="B125" s="32"/>
      <c r="C125" s="4"/>
      <c r="E125" s="15"/>
      <c r="F125" s="15"/>
    </row>
    <row r="126" spans="1:7" ht="27" customHeight="1" x14ac:dyDescent="0.2">
      <c r="G126" s="8"/>
    </row>
    <row r="127" spans="1:7" ht="15" customHeight="1" x14ac:dyDescent="0.2">
      <c r="G127" s="8"/>
    </row>
    <row r="128" spans="1:7" ht="15" customHeight="1" x14ac:dyDescent="0.2">
      <c r="G128" s="8"/>
    </row>
    <row r="129" spans="1:7" s="6" customFormat="1" ht="30.75" customHeight="1" x14ac:dyDescent="0.2">
      <c r="A129" s="37"/>
      <c r="B129" s="32"/>
      <c r="C129" s="4"/>
      <c r="E129" s="15"/>
      <c r="F129" s="15"/>
    </row>
    <row r="130" spans="1:7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ht="15" customHeight="1" x14ac:dyDescent="0.2">
      <c r="G134" s="8"/>
    </row>
    <row r="135" spans="1:7" s="6" customFormat="1" ht="30.75" customHeight="1" x14ac:dyDescent="0.2">
      <c r="A135" s="37"/>
      <c r="B135" s="32"/>
      <c r="C135" s="4"/>
      <c r="E135" s="15"/>
      <c r="F135" s="15"/>
    </row>
    <row r="136" spans="1:7" x14ac:dyDescent="0.2">
      <c r="G136" s="8"/>
    </row>
    <row r="137" spans="1:7" ht="15" customHeight="1" x14ac:dyDescent="0.2">
      <c r="G137" s="8"/>
    </row>
    <row r="138" spans="1:7" s="3" customFormat="1" ht="15" customHeight="1" x14ac:dyDescent="0.2">
      <c r="A138" s="37"/>
      <c r="B138" s="32"/>
      <c r="C138" s="4"/>
      <c r="D138" s="6"/>
      <c r="E138" s="15"/>
      <c r="F138" s="15"/>
    </row>
    <row r="139" spans="1:7" ht="15" customHeight="1" x14ac:dyDescent="0.2"/>
    <row r="140" spans="1:7" ht="15" customHeight="1" x14ac:dyDescent="0.2"/>
    <row r="141" spans="1:7" s="5" customFormat="1" ht="20.25" customHeight="1" x14ac:dyDescent="0.2">
      <c r="A141" s="37"/>
      <c r="B141" s="32"/>
      <c r="C141" s="4"/>
      <c r="D141" s="6"/>
      <c r="E141" s="15"/>
      <c r="F141" s="15"/>
    </row>
    <row r="142" spans="1:7" s="6" customFormat="1" ht="30.75" customHeight="1" x14ac:dyDescent="0.2">
      <c r="A142" s="37"/>
      <c r="B142" s="32"/>
      <c r="C142" s="4"/>
      <c r="E142" s="15"/>
      <c r="F142" s="15"/>
    </row>
    <row r="143" spans="1:7" x14ac:dyDescent="0.2">
      <c r="G143" s="8"/>
    </row>
    <row r="144" spans="1:7" ht="15" customHeight="1" x14ac:dyDescent="0.2">
      <c r="G144" s="8"/>
    </row>
    <row r="145" spans="1:7" ht="15" customHeight="1" x14ac:dyDescent="0.2">
      <c r="G145" s="8"/>
    </row>
    <row r="146" spans="1:7" s="6" customFormat="1" ht="30.75" customHeight="1" x14ac:dyDescent="0.2">
      <c r="A146" s="37"/>
      <c r="B146" s="32"/>
      <c r="C146" s="4"/>
      <c r="E146" s="15"/>
      <c r="F146" s="15"/>
    </row>
    <row r="147" spans="1:7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ht="15" customHeight="1" x14ac:dyDescent="0.2">
      <c r="G151" s="8"/>
    </row>
    <row r="152" spans="1:7" s="6" customFormat="1" ht="30.75" customHeight="1" x14ac:dyDescent="0.2">
      <c r="A152" s="37"/>
      <c r="B152" s="32"/>
      <c r="C152" s="4"/>
      <c r="E152" s="15"/>
      <c r="F152" s="15"/>
    </row>
    <row r="153" spans="1:7" x14ac:dyDescent="0.2">
      <c r="G153" s="8"/>
    </row>
    <row r="154" spans="1:7" ht="15" customHeight="1" x14ac:dyDescent="0.2">
      <c r="G154" s="8"/>
    </row>
    <row r="155" spans="1:7" s="3" customFormat="1" ht="15" customHeight="1" x14ac:dyDescent="0.2">
      <c r="A155" s="37"/>
      <c r="B155" s="32"/>
      <c r="C155" s="4"/>
      <c r="D155" s="6"/>
      <c r="E155" s="15"/>
      <c r="F155" s="15"/>
    </row>
    <row r="156" spans="1:7" ht="15" customHeight="1" x14ac:dyDescent="0.2"/>
    <row r="157" spans="1:7" ht="15" customHeight="1" x14ac:dyDescent="0.2"/>
    <row r="158" spans="1:7" s="5" customFormat="1" ht="20.25" customHeight="1" x14ac:dyDescent="0.2">
      <c r="A158" s="37"/>
      <c r="B158" s="32"/>
      <c r="C158" s="4"/>
      <c r="D158" s="6"/>
      <c r="E158" s="15"/>
      <c r="F158" s="15"/>
    </row>
    <row r="159" spans="1:7" s="6" customFormat="1" ht="30.75" customHeight="1" x14ac:dyDescent="0.2">
      <c r="A159" s="37"/>
      <c r="B159" s="32"/>
      <c r="C159" s="4"/>
      <c r="E159" s="15"/>
      <c r="F159" s="15"/>
    </row>
    <row r="160" spans="1:7" x14ac:dyDescent="0.2">
      <c r="G160" s="8"/>
    </row>
    <row r="161" spans="1:7" ht="15" customHeight="1" x14ac:dyDescent="0.2">
      <c r="G161" s="8"/>
    </row>
    <row r="162" spans="1:7" s="6" customFormat="1" ht="30.75" customHeight="1" x14ac:dyDescent="0.2">
      <c r="A162" s="37"/>
      <c r="B162" s="32"/>
      <c r="C162" s="4"/>
      <c r="E162" s="15"/>
      <c r="F162" s="15"/>
    </row>
    <row r="163" spans="1:7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ht="15" customHeight="1" x14ac:dyDescent="0.2">
      <c r="G167" s="8"/>
    </row>
    <row r="168" spans="1:7" s="6" customFormat="1" ht="30.75" customHeight="1" x14ac:dyDescent="0.2">
      <c r="A168" s="37"/>
      <c r="B168" s="32"/>
      <c r="C168" s="4"/>
      <c r="E168" s="15"/>
      <c r="F168" s="15"/>
    </row>
    <row r="169" spans="1:7" x14ac:dyDescent="0.2">
      <c r="G169" s="8"/>
    </row>
    <row r="170" spans="1:7" ht="15" customHeight="1" x14ac:dyDescent="0.2">
      <c r="G170" s="8"/>
    </row>
    <row r="171" spans="1:7" s="3" customFormat="1" ht="15" customHeight="1" x14ac:dyDescent="0.2">
      <c r="A171" s="37"/>
      <c r="B171" s="32"/>
      <c r="C171" s="4"/>
      <c r="D171" s="6"/>
      <c r="E171" s="15"/>
      <c r="F171" s="15"/>
    </row>
    <row r="172" spans="1:7" ht="15" customHeight="1" x14ac:dyDescent="0.2"/>
    <row r="173" spans="1:7" ht="15" customHeight="1" x14ac:dyDescent="0.2"/>
    <row r="174" spans="1:7" s="5" customFormat="1" ht="20.25" customHeight="1" x14ac:dyDescent="0.2">
      <c r="A174" s="37"/>
      <c r="B174" s="32"/>
      <c r="C174" s="4"/>
      <c r="D174" s="6"/>
      <c r="E174" s="15"/>
      <c r="F174" s="15"/>
    </row>
    <row r="175" spans="1:7" s="6" customFormat="1" ht="30.75" customHeight="1" x14ac:dyDescent="0.2">
      <c r="A175" s="37"/>
      <c r="B175" s="32"/>
      <c r="C175" s="4"/>
      <c r="E175" s="15"/>
      <c r="F175" s="15"/>
    </row>
    <row r="176" spans="1:7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ht="15" customHeight="1" x14ac:dyDescent="0.2">
      <c r="G179" s="8"/>
    </row>
    <row r="180" spans="1:7" s="6" customFormat="1" ht="30.75" customHeight="1" x14ac:dyDescent="0.2">
      <c r="A180" s="37"/>
      <c r="B180" s="32"/>
      <c r="C180" s="4"/>
      <c r="E180" s="15"/>
      <c r="F180" s="15"/>
    </row>
    <row r="181" spans="1:7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ht="15" customHeight="1" x14ac:dyDescent="0.2">
      <c r="G185" s="8"/>
    </row>
    <row r="186" spans="1:7" s="6" customFormat="1" ht="30.75" customHeight="1" x14ac:dyDescent="0.2">
      <c r="A186" s="37"/>
      <c r="B186" s="32"/>
      <c r="C186" s="4"/>
      <c r="E186" s="15"/>
      <c r="F186" s="15"/>
    </row>
    <row r="187" spans="1:7" x14ac:dyDescent="0.2">
      <c r="G187" s="8"/>
    </row>
    <row r="188" spans="1:7" ht="15" customHeight="1" x14ac:dyDescent="0.2">
      <c r="G188" s="8"/>
    </row>
    <row r="189" spans="1:7" s="3" customFormat="1" ht="15" customHeight="1" x14ac:dyDescent="0.2">
      <c r="A189" s="37"/>
      <c r="B189" s="32"/>
      <c r="C189" s="4"/>
      <c r="D189" s="6"/>
      <c r="E189" s="15"/>
      <c r="F189" s="15"/>
    </row>
    <row r="190" spans="1:7" ht="15" customHeight="1" x14ac:dyDescent="0.2"/>
    <row r="191" spans="1:7" ht="15" customHeight="1" x14ac:dyDescent="0.2"/>
    <row r="192" spans="1:7" s="5" customFormat="1" ht="20.25" customHeight="1" x14ac:dyDescent="0.2">
      <c r="A192" s="37"/>
      <c r="B192" s="32"/>
      <c r="C192" s="4"/>
      <c r="D192" s="6"/>
      <c r="E192" s="15"/>
      <c r="F192" s="15"/>
    </row>
    <row r="193" spans="1:7" s="6" customFormat="1" ht="30.75" customHeight="1" x14ac:dyDescent="0.2">
      <c r="A193" s="37"/>
      <c r="B193" s="32"/>
      <c r="C193" s="4"/>
      <c r="E193" s="15"/>
      <c r="F193" s="15"/>
    </row>
    <row r="194" spans="1:7" x14ac:dyDescent="0.2">
      <c r="G194" s="8"/>
    </row>
    <row r="195" spans="1:7" ht="15" customHeight="1" x14ac:dyDescent="0.2">
      <c r="G195" s="8"/>
    </row>
    <row r="196" spans="1:7" s="6" customFormat="1" ht="30.75" customHeight="1" x14ac:dyDescent="0.2">
      <c r="A196" s="37"/>
      <c r="B196" s="32"/>
      <c r="C196" s="4"/>
      <c r="E196" s="15"/>
      <c r="F196" s="15"/>
    </row>
    <row r="197" spans="1:7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ht="15" customHeight="1" x14ac:dyDescent="0.2">
      <c r="G201" s="8"/>
    </row>
    <row r="202" spans="1:7" s="6" customFormat="1" ht="30.75" customHeight="1" x14ac:dyDescent="0.2">
      <c r="A202" s="37"/>
      <c r="B202" s="32"/>
      <c r="C202" s="4"/>
      <c r="E202" s="15"/>
      <c r="F202" s="15"/>
    </row>
    <row r="203" spans="1:7" x14ac:dyDescent="0.2">
      <c r="G203" s="8"/>
    </row>
    <row r="204" spans="1:7" ht="15" customHeight="1" x14ac:dyDescent="0.2">
      <c r="G204" s="8"/>
    </row>
    <row r="205" spans="1:7" s="3" customFormat="1" ht="15" customHeight="1" x14ac:dyDescent="0.2">
      <c r="A205" s="37"/>
      <c r="B205" s="32"/>
      <c r="C205" s="4"/>
      <c r="D205" s="6"/>
      <c r="E205" s="15"/>
      <c r="F205" s="15"/>
    </row>
    <row r="206" spans="1:7" ht="15" customHeight="1" x14ac:dyDescent="0.2"/>
    <row r="207" spans="1:7" ht="15" customHeight="1" x14ac:dyDescent="0.2"/>
    <row r="208" spans="1:7" s="5" customFormat="1" ht="20.25" customHeight="1" x14ac:dyDescent="0.2">
      <c r="A208" s="37"/>
      <c r="B208" s="32"/>
      <c r="C208" s="4"/>
      <c r="D208" s="6"/>
      <c r="E208" s="15"/>
      <c r="F208" s="15"/>
    </row>
    <row r="209" spans="1:7" s="6" customFormat="1" ht="30.75" customHeight="1" x14ac:dyDescent="0.2">
      <c r="A209" s="37"/>
      <c r="B209" s="32"/>
      <c r="C209" s="4"/>
      <c r="E209" s="15"/>
      <c r="F209" s="15"/>
    </row>
    <row r="210" spans="1:7" x14ac:dyDescent="0.2">
      <c r="G210" s="8"/>
    </row>
    <row r="211" spans="1:7" ht="15" customHeight="1" x14ac:dyDescent="0.2">
      <c r="G211" s="8"/>
    </row>
    <row r="212" spans="1:7" ht="15" customHeight="1" x14ac:dyDescent="0.2">
      <c r="G212" s="8"/>
    </row>
    <row r="213" spans="1:7" s="6" customFormat="1" ht="30.75" customHeight="1" x14ac:dyDescent="0.2">
      <c r="A213" s="37"/>
      <c r="B213" s="32"/>
      <c r="C213" s="4"/>
      <c r="E213" s="15"/>
      <c r="F213" s="15"/>
    </row>
    <row r="214" spans="1:7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ht="15" customHeight="1" x14ac:dyDescent="0.2">
      <c r="G218" s="8"/>
    </row>
    <row r="219" spans="1:7" s="6" customFormat="1" ht="30.75" customHeight="1" x14ac:dyDescent="0.2">
      <c r="A219" s="37"/>
      <c r="B219" s="32"/>
      <c r="C219" s="4"/>
      <c r="E219" s="15"/>
      <c r="F219" s="15"/>
    </row>
    <row r="220" spans="1:7" x14ac:dyDescent="0.2">
      <c r="G220" s="8"/>
    </row>
    <row r="221" spans="1:7" ht="15" customHeight="1" x14ac:dyDescent="0.2">
      <c r="G221" s="8"/>
    </row>
    <row r="222" spans="1:7" s="3" customFormat="1" ht="15" customHeight="1" x14ac:dyDescent="0.2">
      <c r="A222" s="37"/>
      <c r="B222" s="32"/>
      <c r="C222" s="4"/>
      <c r="D222" s="6"/>
      <c r="E222" s="15"/>
      <c r="F222" s="15"/>
    </row>
    <row r="223" spans="1:7" ht="15" customHeight="1" x14ac:dyDescent="0.2"/>
    <row r="224" spans="1:7" ht="15" customHeight="1" x14ac:dyDescent="0.2"/>
    <row r="225" spans="1:7" s="5" customFormat="1" ht="20.25" customHeight="1" x14ac:dyDescent="0.2">
      <c r="A225" s="37"/>
      <c r="B225" s="32"/>
      <c r="C225" s="4"/>
      <c r="D225" s="6"/>
      <c r="E225" s="15"/>
      <c r="F225" s="15"/>
    </row>
    <row r="226" spans="1:7" s="6" customFormat="1" ht="30.75" customHeight="1" x14ac:dyDescent="0.2">
      <c r="A226" s="37"/>
      <c r="B226" s="32"/>
      <c r="C226" s="4"/>
      <c r="E226" s="15"/>
      <c r="F226" s="15"/>
    </row>
    <row r="227" spans="1:7" x14ac:dyDescent="0.2">
      <c r="G227" s="8"/>
    </row>
    <row r="228" spans="1:7" ht="15" customHeight="1" x14ac:dyDescent="0.2">
      <c r="G228" s="8"/>
    </row>
    <row r="229" spans="1:7" s="6" customFormat="1" ht="30.75" customHeight="1" x14ac:dyDescent="0.2">
      <c r="A229" s="37"/>
      <c r="B229" s="32"/>
      <c r="C229" s="4"/>
      <c r="E229" s="15"/>
      <c r="F229" s="15"/>
    </row>
    <row r="230" spans="1:7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ht="15" customHeight="1" x14ac:dyDescent="0.2">
      <c r="G234" s="8"/>
    </row>
    <row r="235" spans="1:7" s="6" customFormat="1" ht="30.75" customHeight="1" x14ac:dyDescent="0.2">
      <c r="A235" s="37"/>
      <c r="B235" s="32"/>
      <c r="C235" s="4"/>
      <c r="E235" s="15"/>
      <c r="F235" s="15"/>
    </row>
    <row r="236" spans="1:7" x14ac:dyDescent="0.2">
      <c r="G236" s="8"/>
    </row>
    <row r="237" spans="1:7" ht="15" customHeight="1" x14ac:dyDescent="0.2">
      <c r="G237" s="8"/>
    </row>
    <row r="238" spans="1:7" s="3" customFormat="1" ht="15" customHeight="1" x14ac:dyDescent="0.2">
      <c r="A238" s="37"/>
      <c r="B238" s="32"/>
      <c r="C238" s="4"/>
      <c r="D238" s="6"/>
      <c r="E238" s="15"/>
      <c r="F238" s="15"/>
    </row>
    <row r="239" spans="1:7" ht="15" customHeight="1" x14ac:dyDescent="0.2"/>
    <row r="240" spans="1:7" ht="15" customHeight="1" x14ac:dyDescent="0.2"/>
    <row r="241" spans="1:14" s="5" customFormat="1" ht="20.25" customHeight="1" x14ac:dyDescent="0.2">
      <c r="A241" s="37"/>
      <c r="B241" s="32"/>
      <c r="C241" s="4"/>
      <c r="D241" s="6"/>
      <c r="E241" s="15"/>
      <c r="F241" s="15"/>
    </row>
    <row r="242" spans="1:14" s="6" customFormat="1" ht="30.75" customHeight="1" x14ac:dyDescent="0.2">
      <c r="A242" s="37"/>
      <c r="B242" s="32"/>
      <c r="C242" s="4"/>
      <c r="E242" s="15"/>
      <c r="F242" s="15"/>
    </row>
    <row r="243" spans="1:14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15" customHeight="1" x14ac:dyDescent="0.2">
      <c r="G247" s="8"/>
    </row>
    <row r="248" spans="1:14" ht="30.75" customHeight="1" x14ac:dyDescent="0.2">
      <c r="I248" s="14"/>
      <c r="J248" s="14"/>
      <c r="K248" s="14"/>
      <c r="L248" s="14"/>
      <c r="M248" s="14"/>
      <c r="N248" s="14"/>
    </row>
    <row r="249" spans="1:14" ht="15" customHeight="1" x14ac:dyDescent="0.2">
      <c r="H249" s="8"/>
    </row>
    <row r="250" spans="1:14" ht="36.75" customHeight="1" x14ac:dyDescent="0.2">
      <c r="I250" s="14"/>
      <c r="J250" s="14"/>
      <c r="K250" s="14"/>
      <c r="L250" s="14"/>
      <c r="M250" s="14"/>
      <c r="N250" s="14"/>
    </row>
    <row r="251" spans="1:14" x14ac:dyDescent="0.2">
      <c r="H251" s="8"/>
    </row>
    <row r="252" spans="1:14" s="6" customFormat="1" ht="30.75" customHeight="1" x14ac:dyDescent="0.2">
      <c r="A252" s="37"/>
      <c r="B252" s="32"/>
      <c r="C252" s="4"/>
      <c r="E252" s="15"/>
      <c r="F252" s="15"/>
    </row>
    <row r="253" spans="1:14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ht="15" customHeight="1" x14ac:dyDescent="0.2">
      <c r="G257" s="8"/>
    </row>
    <row r="258" spans="1:17" s="6" customFormat="1" ht="30.75" customHeight="1" x14ac:dyDescent="0.2">
      <c r="A258" s="37"/>
      <c r="B258" s="32"/>
      <c r="C258" s="4"/>
      <c r="E258" s="15"/>
      <c r="F258" s="15"/>
    </row>
    <row r="259" spans="1:17" x14ac:dyDescent="0.2">
      <c r="G259" s="8"/>
    </row>
    <row r="260" spans="1:17" ht="15" customHeight="1" x14ac:dyDescent="0.2">
      <c r="G260" s="8"/>
    </row>
    <row r="261" spans="1:17" s="3" customFormat="1" ht="15" customHeight="1" x14ac:dyDescent="0.2">
      <c r="A261" s="37"/>
      <c r="B261" s="32"/>
      <c r="C261" s="4"/>
      <c r="D261" s="6"/>
      <c r="E261" s="15"/>
      <c r="F261" s="15"/>
    </row>
    <row r="262" spans="1:17" ht="15" customHeight="1" x14ac:dyDescent="0.2"/>
    <row r="263" spans="1:17" ht="15" customHeight="1" x14ac:dyDescent="0.2"/>
    <row r="264" spans="1:17" ht="12.75" customHeight="1" x14ac:dyDescent="0.2"/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4.7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18.95" customHeight="1" x14ac:dyDescent="0.2"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1:17" ht="23.25" customHeight="1" x14ac:dyDescent="0.2"/>
    <row r="271" spans="1:17" ht="12" customHeight="1" x14ac:dyDescent="0.2"/>
    <row r="272" spans="1:17" ht="46.5" customHeight="1" x14ac:dyDescent="0.2"/>
    <row r="273" ht="12" customHeight="1" x14ac:dyDescent="0.2"/>
    <row r="274" ht="38.1" customHeight="1" x14ac:dyDescent="0.2"/>
    <row r="275" ht="12" customHeight="1" x14ac:dyDescent="0.2"/>
    <row r="276" ht="56.1" customHeight="1" x14ac:dyDescent="0.2"/>
    <row r="277" ht="12" customHeight="1" x14ac:dyDescent="0.2"/>
    <row r="278" ht="33.950000000000003" customHeight="1" x14ac:dyDescent="0.2"/>
    <row r="279" ht="12" customHeight="1" x14ac:dyDescent="0.2"/>
    <row r="280" ht="12" customHeight="1" x14ac:dyDescent="0.2"/>
    <row r="281" ht="12" customHeight="1" x14ac:dyDescent="0.2"/>
  </sheetData>
  <mergeCells count="16">
    <mergeCell ref="A1:E1"/>
    <mergeCell ref="B59:D59"/>
    <mergeCell ref="B51:F51"/>
    <mergeCell ref="B57:D57"/>
    <mergeCell ref="B53:D53"/>
    <mergeCell ref="B55:D55"/>
    <mergeCell ref="B7:F7"/>
    <mergeCell ref="B28:E28"/>
    <mergeCell ref="B29:E29"/>
    <mergeCell ref="B30:E30"/>
    <mergeCell ref="A4:F4"/>
    <mergeCell ref="A3:F3"/>
    <mergeCell ref="B31:F31"/>
    <mergeCell ref="B44:E44"/>
    <mergeCell ref="B45:E45"/>
    <mergeCell ref="B46:E46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8"/>
  <sheetViews>
    <sheetView view="pageLayout" topLeftCell="A4" zoomScaleNormal="100" workbookViewId="0">
      <selection activeCell="B21" sqref="B21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112</v>
      </c>
      <c r="B7" s="90" t="s">
        <v>12</v>
      </c>
      <c r="C7" s="90"/>
      <c r="D7" s="90"/>
      <c r="E7" s="90"/>
      <c r="F7" s="91"/>
    </row>
    <row r="8" spans="1:14" s="6" customFormat="1" ht="30.75" customHeight="1" x14ac:dyDescent="0.25">
      <c r="A8" s="39" t="s">
        <v>47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16</v>
      </c>
      <c r="E9" s="26"/>
      <c r="F9" s="34">
        <f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30</v>
      </c>
      <c r="E10" s="26"/>
      <c r="F10" s="34">
        <f t="shared" ref="F10:F11" si="0">D10*E10</f>
        <v>0</v>
      </c>
      <c r="G10" s="8"/>
    </row>
    <row r="11" spans="1:14" ht="15" customHeight="1" x14ac:dyDescent="0.2">
      <c r="A11" s="40"/>
      <c r="B11" s="1" t="s">
        <v>19</v>
      </c>
      <c r="C11" s="1"/>
      <c r="D11" s="2">
        <v>55</v>
      </c>
      <c r="E11" s="26"/>
      <c r="F11" s="34">
        <f t="shared" si="0"/>
        <v>0</v>
      </c>
      <c r="G11" s="8"/>
    </row>
    <row r="12" spans="1:14" x14ac:dyDescent="0.2">
      <c r="A12" s="41" t="s">
        <v>64</v>
      </c>
      <c r="B12" s="31" t="s">
        <v>128</v>
      </c>
      <c r="C12" s="27"/>
      <c r="D12" s="28"/>
      <c r="E12" s="29"/>
      <c r="F12" s="33"/>
      <c r="I12" s="14"/>
      <c r="J12" s="14"/>
      <c r="K12" s="14"/>
      <c r="L12" s="14"/>
      <c r="M12" s="14"/>
      <c r="N12" s="14"/>
    </row>
    <row r="13" spans="1:14" ht="15" customHeight="1" x14ac:dyDescent="0.2">
      <c r="A13" s="40"/>
      <c r="B13" s="1" t="s">
        <v>136</v>
      </c>
      <c r="C13" s="2" t="s">
        <v>135</v>
      </c>
      <c r="D13" s="2">
        <v>1</v>
      </c>
      <c r="E13" s="26"/>
      <c r="F13" s="34">
        <f>D13*E13</f>
        <v>0</v>
      </c>
      <c r="H13" s="8"/>
    </row>
    <row r="14" spans="1:14" s="6" customFormat="1" ht="36" x14ac:dyDescent="0.2">
      <c r="A14" s="41" t="s">
        <v>78</v>
      </c>
      <c r="B14" s="31" t="s">
        <v>33</v>
      </c>
      <c r="C14" s="27"/>
      <c r="D14" s="28"/>
      <c r="E14" s="29"/>
      <c r="F14" s="33"/>
    </row>
    <row r="15" spans="1:14" ht="15" customHeight="1" x14ac:dyDescent="0.2">
      <c r="A15" s="40"/>
      <c r="B15" s="7" t="s">
        <v>136</v>
      </c>
      <c r="C15" s="16" t="s">
        <v>135</v>
      </c>
      <c r="D15" s="16">
        <v>1</v>
      </c>
      <c r="E15" s="26"/>
      <c r="F15" s="34">
        <f>D15*E15</f>
        <v>0</v>
      </c>
      <c r="G15" s="8"/>
    </row>
    <row r="16" spans="1:14" ht="24" customHeight="1" x14ac:dyDescent="0.2">
      <c r="A16" s="39" t="s">
        <v>137</v>
      </c>
      <c r="B16" s="30" t="s">
        <v>141</v>
      </c>
      <c r="C16" s="27"/>
      <c r="D16" s="28" t="s">
        <v>90</v>
      </c>
      <c r="E16" s="29" t="s">
        <v>15</v>
      </c>
      <c r="F16" s="33" t="s">
        <v>16</v>
      </c>
      <c r="G16" s="8"/>
    </row>
    <row r="17" spans="1:7" ht="15" customHeight="1" x14ac:dyDescent="0.2">
      <c r="A17" s="76"/>
      <c r="B17" s="7" t="s">
        <v>34</v>
      </c>
      <c r="C17" s="7"/>
      <c r="D17" s="16">
        <v>2</v>
      </c>
      <c r="E17" s="26"/>
      <c r="F17" s="77">
        <f>E17*D17</f>
        <v>0</v>
      </c>
      <c r="G17" s="8"/>
    </row>
    <row r="18" spans="1:7" ht="15" customHeight="1" x14ac:dyDescent="0.2">
      <c r="A18" s="76"/>
      <c r="B18" s="7" t="s">
        <v>35</v>
      </c>
      <c r="C18" s="7"/>
      <c r="D18" s="16">
        <v>2</v>
      </c>
      <c r="E18" s="26"/>
      <c r="F18" s="77">
        <f t="shared" ref="F18:F20" si="1">E18*D18</f>
        <v>0</v>
      </c>
      <c r="G18" s="8"/>
    </row>
    <row r="19" spans="1:7" ht="15" customHeight="1" x14ac:dyDescent="0.2">
      <c r="A19" s="76"/>
      <c r="B19" s="7" t="s">
        <v>37</v>
      </c>
      <c r="C19" s="7"/>
      <c r="D19" s="16">
        <v>5</v>
      </c>
      <c r="E19" s="26"/>
      <c r="F19" s="77">
        <f t="shared" si="1"/>
        <v>0</v>
      </c>
      <c r="G19" s="8"/>
    </row>
    <row r="20" spans="1:7" s="6" customFormat="1" x14ac:dyDescent="0.2">
      <c r="A20" s="76"/>
      <c r="B20" s="7" t="s">
        <v>97</v>
      </c>
      <c r="C20" s="7"/>
      <c r="D20" s="16">
        <v>5</v>
      </c>
      <c r="E20" s="26"/>
      <c r="F20" s="77">
        <f t="shared" si="1"/>
        <v>0</v>
      </c>
    </row>
    <row r="21" spans="1:7" ht="15" customHeight="1" x14ac:dyDescent="0.2">
      <c r="A21" s="76"/>
      <c r="B21" s="7" t="s">
        <v>141</v>
      </c>
      <c r="C21" s="7"/>
      <c r="D21" s="43"/>
      <c r="E21" s="44"/>
      <c r="F21" s="77">
        <v>1000</v>
      </c>
      <c r="G21" s="8"/>
    </row>
    <row r="22" spans="1:7" ht="24" x14ac:dyDescent="0.2">
      <c r="A22" s="39" t="s">
        <v>138</v>
      </c>
      <c r="B22" s="30" t="s">
        <v>75</v>
      </c>
      <c r="C22" s="27"/>
      <c r="D22" s="28" t="s">
        <v>89</v>
      </c>
      <c r="E22" s="29" t="s">
        <v>15</v>
      </c>
      <c r="F22" s="33" t="s">
        <v>16</v>
      </c>
      <c r="G22" s="8"/>
    </row>
    <row r="23" spans="1:7" s="3" customFormat="1" ht="15" customHeight="1" x14ac:dyDescent="0.2">
      <c r="A23" s="76"/>
      <c r="B23" s="7" t="s">
        <v>76</v>
      </c>
      <c r="C23" s="7"/>
      <c r="D23" s="16">
        <v>30</v>
      </c>
      <c r="E23" s="26"/>
      <c r="F23" s="77">
        <f>E23*D23</f>
        <v>0</v>
      </c>
    </row>
    <row r="24" spans="1:7" ht="15" customHeight="1" x14ac:dyDescent="0.2">
      <c r="A24" s="76"/>
      <c r="B24" s="7" t="s">
        <v>102</v>
      </c>
      <c r="C24" s="7"/>
      <c r="D24" s="16">
        <v>10</v>
      </c>
      <c r="E24" s="26"/>
      <c r="F24" s="77">
        <f>E24*D24</f>
        <v>0</v>
      </c>
    </row>
    <row r="25" spans="1:7" ht="15" customHeight="1" x14ac:dyDescent="0.2">
      <c r="A25" s="40"/>
      <c r="B25" s="92" t="s">
        <v>22</v>
      </c>
      <c r="C25" s="93"/>
      <c r="D25" s="93"/>
      <c r="E25" s="94"/>
      <c r="F25" s="35">
        <f>SUM(F9:F24)</f>
        <v>1000</v>
      </c>
    </row>
    <row r="26" spans="1:7" s="5" customFormat="1" ht="39.950000000000003" customHeight="1" x14ac:dyDescent="0.2">
      <c r="A26" s="40"/>
      <c r="B26" s="92" t="s">
        <v>23</v>
      </c>
      <c r="C26" s="93"/>
      <c r="D26" s="93"/>
      <c r="E26" s="94"/>
      <c r="F26" s="35">
        <f>F25*22%</f>
        <v>220</v>
      </c>
    </row>
    <row r="27" spans="1:7" s="6" customFormat="1" ht="12.75" thickBot="1" x14ac:dyDescent="0.25">
      <c r="A27" s="42"/>
      <c r="B27" s="95" t="s">
        <v>24</v>
      </c>
      <c r="C27" s="96"/>
      <c r="D27" s="96"/>
      <c r="E27" s="97"/>
      <c r="F27" s="36">
        <f>F25+F26</f>
        <v>1220</v>
      </c>
    </row>
    <row r="28" spans="1:7" ht="46.5" customHeight="1" x14ac:dyDescent="0.2">
      <c r="G28" s="8"/>
    </row>
    <row r="29" spans="1:7" ht="15" customHeight="1" x14ac:dyDescent="0.2">
      <c r="B29" s="45" t="s">
        <v>26</v>
      </c>
      <c r="C29" s="9"/>
      <c r="D29" s="46"/>
      <c r="E29" s="47"/>
      <c r="F29" s="47"/>
      <c r="G29" s="8"/>
    </row>
    <row r="30" spans="1:7" s="6" customFormat="1" ht="51.75" customHeight="1" x14ac:dyDescent="0.2">
      <c r="A30" s="37"/>
      <c r="B30" s="72" t="s">
        <v>134</v>
      </c>
      <c r="C30" s="72"/>
      <c r="D30" s="48"/>
      <c r="E30" s="10"/>
      <c r="F30" s="10"/>
    </row>
    <row r="31" spans="1:7" ht="15" customHeight="1" x14ac:dyDescent="0.2">
      <c r="B31" s="72"/>
      <c r="C31" s="72"/>
      <c r="D31" s="48"/>
      <c r="E31" s="10"/>
      <c r="F31" s="10"/>
      <c r="G31" s="8"/>
    </row>
    <row r="32" spans="1:7" ht="70.5" customHeight="1" x14ac:dyDescent="0.2">
      <c r="B32" s="86" t="s">
        <v>126</v>
      </c>
      <c r="C32" s="86"/>
      <c r="D32" s="86"/>
      <c r="E32" s="86"/>
      <c r="F32" s="86"/>
      <c r="G32" s="8"/>
    </row>
    <row r="33" spans="1:7" ht="15" customHeight="1" x14ac:dyDescent="0.2">
      <c r="B33" s="72"/>
      <c r="C33" s="72"/>
      <c r="D33" s="72"/>
      <c r="E33" s="72"/>
      <c r="F33" s="72"/>
      <c r="G33" s="8"/>
    </row>
    <row r="34" spans="1:7" ht="33.75" customHeight="1" x14ac:dyDescent="0.2">
      <c r="B34" s="88" t="s">
        <v>96</v>
      </c>
      <c r="C34" s="88"/>
      <c r="D34" s="88"/>
      <c r="G34" s="8"/>
    </row>
    <row r="35" spans="1:7" ht="15" customHeight="1" x14ac:dyDescent="0.2">
      <c r="B35" s="71"/>
      <c r="C35" s="71"/>
      <c r="D35" s="49"/>
      <c r="E35" s="49"/>
      <c r="F35" s="49"/>
      <c r="G35" s="8"/>
    </row>
    <row r="36" spans="1:7" s="6" customFormat="1" ht="30.75" customHeight="1" x14ac:dyDescent="0.2">
      <c r="A36" s="37"/>
      <c r="B36" s="89" t="s">
        <v>95</v>
      </c>
      <c r="C36" s="89"/>
      <c r="D36" s="89"/>
      <c r="E36" s="49"/>
      <c r="F36" s="49"/>
    </row>
    <row r="37" spans="1:7" ht="15" customHeight="1" x14ac:dyDescent="0.2">
      <c r="E37" s="49"/>
      <c r="F37" s="49"/>
      <c r="G37" s="8"/>
    </row>
    <row r="38" spans="1:7" ht="15" customHeight="1" x14ac:dyDescent="0.2">
      <c r="B38" s="87" t="s">
        <v>100</v>
      </c>
      <c r="C38" s="87"/>
      <c r="D38" s="87"/>
      <c r="E38" s="49"/>
      <c r="F38" s="49"/>
      <c r="G38" s="8"/>
    </row>
    <row r="39" spans="1:7" s="3" customFormat="1" ht="15" customHeight="1" x14ac:dyDescent="0.2">
      <c r="A39" s="37"/>
      <c r="B39" s="71"/>
      <c r="C39" s="71"/>
      <c r="D39" s="49"/>
      <c r="E39" s="49"/>
      <c r="F39" s="49"/>
    </row>
    <row r="40" spans="1:7" ht="15" customHeight="1" x14ac:dyDescent="0.2">
      <c r="B40" s="84" t="s">
        <v>101</v>
      </c>
      <c r="C40" s="85"/>
      <c r="D40" s="85"/>
      <c r="E40" s="49"/>
      <c r="F40" s="49"/>
    </row>
    <row r="41" spans="1:7" ht="15" customHeight="1" x14ac:dyDescent="0.2">
      <c r="B41" s="71"/>
      <c r="C41" s="71"/>
      <c r="D41" s="49"/>
      <c r="E41" s="49"/>
      <c r="F41" s="49"/>
    </row>
    <row r="42" spans="1:7" s="5" customFormat="1" ht="20.25" customHeight="1" x14ac:dyDescent="0.2">
      <c r="A42" s="37"/>
      <c r="B42" s="71"/>
      <c r="C42" s="71"/>
      <c r="D42" s="49"/>
      <c r="E42" s="71"/>
      <c r="F42" s="71"/>
    </row>
    <row r="43" spans="1:7" s="6" customFormat="1" ht="30.75" customHeight="1" x14ac:dyDescent="0.2">
      <c r="A43" s="37"/>
      <c r="B43" s="71" t="s">
        <v>131</v>
      </c>
      <c r="C43" s="71" t="s">
        <v>132</v>
      </c>
      <c r="D43" s="49"/>
      <c r="E43" s="49"/>
      <c r="F43" s="49"/>
    </row>
    <row r="44" spans="1:7" ht="15" customHeight="1" x14ac:dyDescent="0.2">
      <c r="B44" s="45"/>
      <c r="C44" s="75" t="s">
        <v>133</v>
      </c>
      <c r="E44" s="49"/>
      <c r="F44" s="49"/>
      <c r="G44" s="8"/>
    </row>
    <row r="45" spans="1:7" ht="15" customHeight="1" x14ac:dyDescent="0.2">
      <c r="B45" s="50"/>
      <c r="C45" s="11"/>
      <c r="D45" s="51"/>
      <c r="E45" s="49"/>
      <c r="F45" s="49"/>
      <c r="G45" s="8"/>
    </row>
    <row r="46" spans="1:7" ht="15" customHeight="1" x14ac:dyDescent="0.2">
      <c r="E46" s="47"/>
      <c r="F46" s="47"/>
      <c r="G46" s="8"/>
    </row>
    <row r="47" spans="1:7" s="6" customFormat="1" ht="30.75" customHeight="1" x14ac:dyDescent="0.2">
      <c r="A47" s="37"/>
      <c r="B47" s="32"/>
      <c r="C47" s="4"/>
      <c r="E47" s="52"/>
      <c r="F47" s="51"/>
    </row>
    <row r="48" spans="1:7" ht="15" customHeight="1" x14ac:dyDescent="0.2">
      <c r="G48" s="8"/>
    </row>
    <row r="49" spans="1:7" ht="15" customHeight="1" x14ac:dyDescent="0.2">
      <c r="G49" s="8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s="6" customFormat="1" ht="30.75" customHeight="1" x14ac:dyDescent="0.2">
      <c r="A53" s="37"/>
      <c r="B53" s="32"/>
      <c r="C53" s="4"/>
      <c r="E53" s="15"/>
      <c r="F53" s="15"/>
    </row>
    <row r="54" spans="1:7" ht="15" customHeight="1" x14ac:dyDescent="0.2">
      <c r="G54" s="8"/>
    </row>
    <row r="55" spans="1:7" ht="15" customHeight="1" x14ac:dyDescent="0.2">
      <c r="G55" s="8"/>
    </row>
    <row r="56" spans="1:7" s="3" customFormat="1" ht="15" customHeight="1" x14ac:dyDescent="0.2">
      <c r="A56" s="37"/>
      <c r="B56" s="32"/>
      <c r="C56" s="4"/>
      <c r="D56" s="6"/>
      <c r="E56" s="15"/>
      <c r="F56" s="15"/>
    </row>
    <row r="57" spans="1:7" ht="15" customHeight="1" x14ac:dyDescent="0.2"/>
    <row r="58" spans="1:7" ht="15" customHeight="1" x14ac:dyDescent="0.2"/>
    <row r="59" spans="1:7" s="5" customFormat="1" ht="20.25" customHeight="1" x14ac:dyDescent="0.2">
      <c r="A59" s="37"/>
      <c r="B59" s="32"/>
      <c r="C59" s="4"/>
      <c r="D59" s="6"/>
      <c r="E59" s="15"/>
      <c r="F59" s="15"/>
    </row>
    <row r="60" spans="1:7" s="6" customFormat="1" ht="30.75" customHeight="1" x14ac:dyDescent="0.2">
      <c r="A60" s="37"/>
      <c r="B60" s="32"/>
      <c r="C60" s="4"/>
      <c r="E60" s="15"/>
      <c r="F60" s="15"/>
    </row>
    <row r="61" spans="1:7" ht="15" customHeight="1" x14ac:dyDescent="0.2">
      <c r="G61" s="8"/>
    </row>
    <row r="62" spans="1:7" ht="15" customHeight="1" x14ac:dyDescent="0.2">
      <c r="G62" s="8"/>
    </row>
    <row r="63" spans="1:7" s="6" customFormat="1" ht="30.75" customHeight="1" x14ac:dyDescent="0.2">
      <c r="A63" s="37"/>
      <c r="B63" s="32"/>
      <c r="C63" s="4"/>
      <c r="E63" s="15"/>
      <c r="F63" s="15"/>
    </row>
    <row r="64" spans="1:7" x14ac:dyDescent="0.2">
      <c r="G64" s="8"/>
    </row>
    <row r="65" spans="1:14" ht="15" customHeight="1" x14ac:dyDescent="0.2">
      <c r="G65" s="8"/>
    </row>
    <row r="66" spans="1:14" ht="15" customHeight="1" x14ac:dyDescent="0.2">
      <c r="G66" s="8"/>
    </row>
    <row r="67" spans="1:14" ht="15" customHeight="1" x14ac:dyDescent="0.2">
      <c r="G67" s="8"/>
    </row>
    <row r="68" spans="1:14" ht="15" customHeight="1" x14ac:dyDescent="0.2">
      <c r="G68" s="8"/>
    </row>
    <row r="69" spans="1:14" s="6" customFormat="1" ht="30.75" customHeight="1" x14ac:dyDescent="0.2">
      <c r="A69" s="37"/>
      <c r="B69" s="32"/>
      <c r="C69" s="4"/>
      <c r="E69" s="15"/>
      <c r="F69" s="15"/>
    </row>
    <row r="70" spans="1:14" x14ac:dyDescent="0.2">
      <c r="G70" s="8"/>
    </row>
    <row r="71" spans="1:14" s="3" customFormat="1" ht="15" customHeight="1" x14ac:dyDescent="0.2">
      <c r="A71" s="37"/>
      <c r="B71" s="32"/>
      <c r="C71" s="4"/>
      <c r="D71" s="6"/>
      <c r="E71" s="15"/>
      <c r="F71" s="15"/>
    </row>
    <row r="72" spans="1:14" ht="15" customHeight="1" x14ac:dyDescent="0.2">
      <c r="G72" s="8"/>
    </row>
    <row r="73" spans="1:14" ht="15" customHeight="1" x14ac:dyDescent="0.2"/>
    <row r="74" spans="1:14" ht="15" customHeight="1" x14ac:dyDescent="0.2"/>
    <row r="75" spans="1:14" s="5" customFormat="1" ht="20.25" customHeight="1" x14ac:dyDescent="0.2">
      <c r="A75" s="37"/>
      <c r="B75" s="32"/>
      <c r="C75" s="4"/>
      <c r="D75" s="6"/>
      <c r="E75" s="15"/>
      <c r="F75" s="15"/>
    </row>
    <row r="76" spans="1:14" s="6" customFormat="1" ht="30.75" customHeight="1" x14ac:dyDescent="0.2">
      <c r="A76" s="37"/>
      <c r="B76" s="32"/>
      <c r="C76" s="4"/>
      <c r="E76" s="15"/>
      <c r="F76" s="15"/>
    </row>
    <row r="77" spans="1:14" x14ac:dyDescent="0.2">
      <c r="G77" s="8"/>
    </row>
    <row r="78" spans="1:14" ht="15" customHeight="1" x14ac:dyDescent="0.2">
      <c r="G78" s="8"/>
    </row>
    <row r="79" spans="1:14" ht="15" customHeight="1" x14ac:dyDescent="0.2">
      <c r="G79" s="8"/>
    </row>
    <row r="80" spans="1:14" ht="30.75" customHeight="1" x14ac:dyDescent="0.2">
      <c r="I80" s="14"/>
      <c r="J80" s="14"/>
      <c r="K80" s="14"/>
      <c r="L80" s="14"/>
      <c r="M80" s="14"/>
      <c r="N80" s="14"/>
    </row>
    <row r="81" spans="1:14" ht="15" customHeight="1" x14ac:dyDescent="0.2">
      <c r="H81" s="8"/>
    </row>
    <row r="82" spans="1:14" ht="36.75" customHeight="1" x14ac:dyDescent="0.2">
      <c r="I82" s="14"/>
      <c r="J82" s="14"/>
      <c r="K82" s="14"/>
      <c r="L82" s="14"/>
      <c r="M82" s="14"/>
      <c r="N82" s="14"/>
    </row>
    <row r="83" spans="1:14" x14ac:dyDescent="0.2">
      <c r="H83" s="8"/>
    </row>
    <row r="84" spans="1:14" s="6" customFormat="1" ht="30.75" customHeight="1" x14ac:dyDescent="0.2">
      <c r="A84" s="37"/>
      <c r="B84" s="32"/>
      <c r="C84" s="4"/>
      <c r="E84" s="15"/>
      <c r="F84" s="15"/>
    </row>
    <row r="85" spans="1:14" x14ac:dyDescent="0.2">
      <c r="G85" s="8"/>
    </row>
    <row r="86" spans="1:14" ht="15" customHeight="1" x14ac:dyDescent="0.2">
      <c r="G86" s="8"/>
    </row>
    <row r="87" spans="1:14" ht="15" customHeight="1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s="6" customFormat="1" ht="30.75" customHeight="1" x14ac:dyDescent="0.2">
      <c r="A90" s="37"/>
      <c r="B90" s="32"/>
      <c r="C90" s="4"/>
      <c r="E90" s="15"/>
      <c r="F90" s="15"/>
    </row>
    <row r="91" spans="1:14" x14ac:dyDescent="0.2">
      <c r="G91" s="8"/>
    </row>
    <row r="92" spans="1:14" s="3" customFormat="1" ht="15" customHeight="1" x14ac:dyDescent="0.2">
      <c r="A92" s="37"/>
      <c r="B92" s="32"/>
      <c r="C92" s="4"/>
      <c r="D92" s="6"/>
      <c r="E92" s="15"/>
      <c r="F92" s="15"/>
    </row>
    <row r="93" spans="1:14" ht="15" customHeight="1" x14ac:dyDescent="0.2">
      <c r="G93" s="8"/>
    </row>
    <row r="94" spans="1:14" ht="15" customHeight="1" x14ac:dyDescent="0.2"/>
    <row r="95" spans="1:14" ht="15" customHeight="1" x14ac:dyDescent="0.2"/>
    <row r="96" spans="1:14" s="5" customFormat="1" ht="20.25" customHeight="1" x14ac:dyDescent="0.2">
      <c r="A96" s="37"/>
      <c r="B96" s="32"/>
      <c r="C96" s="4"/>
      <c r="D96" s="6"/>
      <c r="E96" s="15"/>
      <c r="F96" s="15"/>
    </row>
    <row r="97" spans="1:14" s="6" customFormat="1" ht="30.75" customHeight="1" x14ac:dyDescent="0.2">
      <c r="A97" s="37"/>
      <c r="B97" s="32"/>
      <c r="C97" s="4"/>
      <c r="E97" s="15"/>
      <c r="F97" s="15"/>
    </row>
    <row r="98" spans="1:14" x14ac:dyDescent="0.2">
      <c r="G98" s="8"/>
    </row>
    <row r="99" spans="1:14" ht="15" customHeight="1" x14ac:dyDescent="0.2">
      <c r="G99" s="8"/>
    </row>
    <row r="100" spans="1:14" ht="15" customHeight="1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30.75" customHeight="1" x14ac:dyDescent="0.2">
      <c r="I103" s="14"/>
      <c r="J103" s="14"/>
      <c r="K103" s="14"/>
      <c r="L103" s="14"/>
      <c r="M103" s="14"/>
      <c r="N103" s="14"/>
    </row>
    <row r="104" spans="1:14" ht="17.25" customHeight="1" x14ac:dyDescent="0.2">
      <c r="H104" s="8"/>
    </row>
    <row r="105" spans="1:14" s="17" customFormat="1" ht="15" customHeight="1" x14ac:dyDescent="0.2">
      <c r="A105" s="37"/>
      <c r="B105" s="32"/>
      <c r="C105" s="4"/>
      <c r="D105" s="6"/>
      <c r="E105" s="15"/>
      <c r="F105" s="15"/>
      <c r="H105" s="18"/>
    </row>
    <row r="106" spans="1:14" ht="36.75" customHeight="1" x14ac:dyDescent="0.2">
      <c r="I106" s="14"/>
      <c r="J106" s="14"/>
      <c r="K106" s="14"/>
      <c r="L106" s="14"/>
      <c r="M106" s="14"/>
      <c r="N106" s="14"/>
    </row>
    <row r="107" spans="1:14" x14ac:dyDescent="0.2">
      <c r="H107" s="8"/>
    </row>
    <row r="108" spans="1:14" ht="15" customHeight="1" x14ac:dyDescent="0.2">
      <c r="H108" s="8"/>
    </row>
    <row r="109" spans="1:14" s="6" customFormat="1" ht="30.75" customHeight="1" x14ac:dyDescent="0.2">
      <c r="A109" s="37"/>
      <c r="B109" s="32"/>
      <c r="C109" s="4"/>
      <c r="E109" s="15"/>
      <c r="F109" s="15"/>
    </row>
    <row r="110" spans="1:14" x14ac:dyDescent="0.2">
      <c r="G110" s="8"/>
    </row>
    <row r="111" spans="1:14" ht="15" customHeight="1" x14ac:dyDescent="0.2">
      <c r="G111" s="8"/>
    </row>
    <row r="112" spans="1:14" ht="15" customHeight="1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s="6" customFormat="1" ht="30.75" customHeight="1" x14ac:dyDescent="0.2">
      <c r="A115" s="37"/>
      <c r="B115" s="32"/>
      <c r="C115" s="4"/>
      <c r="E115" s="15"/>
      <c r="F115" s="15"/>
    </row>
    <row r="116" spans="1:7" ht="33" customHeight="1" x14ac:dyDescent="0.2">
      <c r="G116" s="8"/>
    </row>
    <row r="117" spans="1:7" ht="15" customHeight="1" x14ac:dyDescent="0.2">
      <c r="G117" s="8"/>
    </row>
    <row r="118" spans="1:7" s="3" customFormat="1" ht="15" customHeight="1" x14ac:dyDescent="0.2">
      <c r="A118" s="37"/>
      <c r="B118" s="32"/>
      <c r="C118" s="4"/>
      <c r="D118" s="6"/>
      <c r="E118" s="15"/>
      <c r="F118" s="15"/>
    </row>
    <row r="119" spans="1:7" ht="15" customHeight="1" x14ac:dyDescent="0.2"/>
    <row r="120" spans="1:7" ht="15" customHeight="1" x14ac:dyDescent="0.2"/>
    <row r="121" spans="1:7" s="5" customFormat="1" ht="20.25" customHeight="1" x14ac:dyDescent="0.2">
      <c r="A121" s="37"/>
      <c r="B121" s="32"/>
      <c r="C121" s="4"/>
      <c r="D121" s="6"/>
      <c r="E121" s="15"/>
      <c r="F121" s="15"/>
    </row>
    <row r="122" spans="1:7" s="6" customFormat="1" ht="30.75" customHeight="1" x14ac:dyDescent="0.2">
      <c r="A122" s="37"/>
      <c r="B122" s="32"/>
      <c r="C122" s="4"/>
      <c r="E122" s="15"/>
      <c r="F122" s="15"/>
    </row>
    <row r="123" spans="1:7" ht="27" customHeight="1" x14ac:dyDescent="0.2">
      <c r="G123" s="8"/>
    </row>
    <row r="124" spans="1:7" ht="15" customHeight="1" x14ac:dyDescent="0.2">
      <c r="G124" s="8"/>
    </row>
    <row r="125" spans="1:7" ht="15" customHeight="1" x14ac:dyDescent="0.2">
      <c r="G125" s="8"/>
    </row>
    <row r="126" spans="1:7" s="6" customFormat="1" ht="30.75" customHeight="1" x14ac:dyDescent="0.2">
      <c r="A126" s="37"/>
      <c r="B126" s="32"/>
      <c r="C126" s="4"/>
      <c r="E126" s="15"/>
      <c r="F126" s="15"/>
    </row>
    <row r="127" spans="1:7" x14ac:dyDescent="0.2">
      <c r="G127" s="8"/>
    </row>
    <row r="128" spans="1:7" ht="15" customHeight="1" x14ac:dyDescent="0.2">
      <c r="G128" s="8"/>
    </row>
    <row r="129" spans="1:7" ht="15" customHeight="1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s="6" customFormat="1" ht="30.75" customHeight="1" x14ac:dyDescent="0.2">
      <c r="A132" s="37"/>
      <c r="B132" s="32"/>
      <c r="C132" s="4"/>
      <c r="E132" s="15"/>
      <c r="F132" s="15"/>
    </row>
    <row r="133" spans="1:7" x14ac:dyDescent="0.2">
      <c r="G133" s="8"/>
    </row>
    <row r="134" spans="1:7" ht="15" customHeight="1" x14ac:dyDescent="0.2">
      <c r="G134" s="8"/>
    </row>
    <row r="135" spans="1:7" s="3" customFormat="1" ht="15" customHeight="1" x14ac:dyDescent="0.2">
      <c r="A135" s="37"/>
      <c r="B135" s="32"/>
      <c r="C135" s="4"/>
      <c r="D135" s="6"/>
      <c r="E135" s="15"/>
      <c r="F135" s="15"/>
    </row>
    <row r="136" spans="1:7" ht="15" customHeight="1" x14ac:dyDescent="0.2"/>
    <row r="137" spans="1:7" ht="15" customHeight="1" x14ac:dyDescent="0.2"/>
    <row r="138" spans="1:7" s="5" customFormat="1" ht="20.25" customHeight="1" x14ac:dyDescent="0.2">
      <c r="A138" s="37"/>
      <c r="B138" s="32"/>
      <c r="C138" s="4"/>
      <c r="D138" s="6"/>
      <c r="E138" s="15"/>
      <c r="F138" s="15"/>
    </row>
    <row r="139" spans="1:7" s="6" customFormat="1" ht="30.75" customHeight="1" x14ac:dyDescent="0.2">
      <c r="A139" s="37"/>
      <c r="B139" s="32"/>
      <c r="C139" s="4"/>
      <c r="E139" s="15"/>
      <c r="F139" s="15"/>
    </row>
    <row r="140" spans="1:7" x14ac:dyDescent="0.2">
      <c r="G140" s="8"/>
    </row>
    <row r="141" spans="1:7" ht="15" customHeight="1" x14ac:dyDescent="0.2">
      <c r="G141" s="8"/>
    </row>
    <row r="142" spans="1:7" ht="15" customHeight="1" x14ac:dyDescent="0.2">
      <c r="G142" s="8"/>
    </row>
    <row r="143" spans="1:7" s="6" customFormat="1" ht="30.75" customHeight="1" x14ac:dyDescent="0.2">
      <c r="A143" s="37"/>
      <c r="B143" s="32"/>
      <c r="C143" s="4"/>
      <c r="E143" s="15"/>
      <c r="F143" s="15"/>
    </row>
    <row r="144" spans="1:7" x14ac:dyDescent="0.2">
      <c r="G144" s="8"/>
    </row>
    <row r="145" spans="1:7" ht="15" customHeight="1" x14ac:dyDescent="0.2">
      <c r="G145" s="8"/>
    </row>
    <row r="146" spans="1:7" ht="15" customHeight="1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s="6" customFormat="1" ht="30.75" customHeight="1" x14ac:dyDescent="0.2">
      <c r="A149" s="37"/>
      <c r="B149" s="32"/>
      <c r="C149" s="4"/>
      <c r="E149" s="15"/>
      <c r="F149" s="15"/>
    </row>
    <row r="150" spans="1:7" x14ac:dyDescent="0.2">
      <c r="G150" s="8"/>
    </row>
    <row r="151" spans="1:7" ht="15" customHeight="1" x14ac:dyDescent="0.2">
      <c r="G151" s="8"/>
    </row>
    <row r="152" spans="1:7" s="3" customFormat="1" ht="15" customHeight="1" x14ac:dyDescent="0.2">
      <c r="A152" s="37"/>
      <c r="B152" s="32"/>
      <c r="C152" s="4"/>
      <c r="D152" s="6"/>
      <c r="E152" s="15"/>
      <c r="F152" s="15"/>
    </row>
    <row r="153" spans="1:7" ht="15" customHeight="1" x14ac:dyDescent="0.2"/>
    <row r="154" spans="1:7" ht="15" customHeight="1" x14ac:dyDescent="0.2"/>
    <row r="155" spans="1:7" s="5" customFormat="1" ht="20.25" customHeight="1" x14ac:dyDescent="0.2">
      <c r="A155" s="37"/>
      <c r="B155" s="32"/>
      <c r="C155" s="4"/>
      <c r="D155" s="6"/>
      <c r="E155" s="15"/>
      <c r="F155" s="15"/>
    </row>
    <row r="156" spans="1:7" s="6" customFormat="1" ht="30.75" customHeight="1" x14ac:dyDescent="0.2">
      <c r="A156" s="37"/>
      <c r="B156" s="32"/>
      <c r="C156" s="4"/>
      <c r="E156" s="15"/>
      <c r="F156" s="15"/>
    </row>
    <row r="157" spans="1:7" x14ac:dyDescent="0.2">
      <c r="G157" s="8"/>
    </row>
    <row r="158" spans="1:7" ht="15" customHeight="1" x14ac:dyDescent="0.2">
      <c r="G158" s="8"/>
    </row>
    <row r="159" spans="1:7" s="6" customFormat="1" ht="30.75" customHeight="1" x14ac:dyDescent="0.2">
      <c r="A159" s="37"/>
      <c r="B159" s="32"/>
      <c r="C159" s="4"/>
      <c r="E159" s="15"/>
      <c r="F159" s="15"/>
    </row>
    <row r="160" spans="1:7" x14ac:dyDescent="0.2">
      <c r="G160" s="8"/>
    </row>
    <row r="161" spans="1:7" ht="15" customHeight="1" x14ac:dyDescent="0.2">
      <c r="G161" s="8"/>
    </row>
    <row r="162" spans="1:7" ht="15" customHeight="1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s="6" customFormat="1" ht="30.75" customHeight="1" x14ac:dyDescent="0.2">
      <c r="A165" s="37"/>
      <c r="B165" s="32"/>
      <c r="C165" s="4"/>
      <c r="E165" s="15"/>
      <c r="F165" s="15"/>
    </row>
    <row r="166" spans="1:7" x14ac:dyDescent="0.2">
      <c r="G166" s="8"/>
    </row>
    <row r="167" spans="1:7" ht="15" customHeight="1" x14ac:dyDescent="0.2">
      <c r="G167" s="8"/>
    </row>
    <row r="168" spans="1:7" s="3" customFormat="1" ht="15" customHeight="1" x14ac:dyDescent="0.2">
      <c r="A168" s="37"/>
      <c r="B168" s="32"/>
      <c r="C168" s="4"/>
      <c r="D168" s="6"/>
      <c r="E168" s="15"/>
      <c r="F168" s="15"/>
    </row>
    <row r="169" spans="1:7" ht="15" customHeight="1" x14ac:dyDescent="0.2"/>
    <row r="170" spans="1:7" ht="15" customHeight="1" x14ac:dyDescent="0.2"/>
    <row r="171" spans="1:7" s="5" customFormat="1" ht="20.25" customHeight="1" x14ac:dyDescent="0.2">
      <c r="A171" s="37"/>
      <c r="B171" s="32"/>
      <c r="C171" s="4"/>
      <c r="D171" s="6"/>
      <c r="E171" s="15"/>
      <c r="F171" s="15"/>
    </row>
    <row r="172" spans="1:7" s="6" customFormat="1" ht="30.75" customHeight="1" x14ac:dyDescent="0.2">
      <c r="A172" s="37"/>
      <c r="B172" s="32"/>
      <c r="C172" s="4"/>
      <c r="E172" s="15"/>
      <c r="F172" s="15"/>
    </row>
    <row r="173" spans="1:7" x14ac:dyDescent="0.2">
      <c r="G173" s="8"/>
    </row>
    <row r="174" spans="1:7" ht="15" customHeight="1" x14ac:dyDescent="0.2">
      <c r="G174" s="8"/>
    </row>
    <row r="175" spans="1:7" ht="15" customHeight="1" x14ac:dyDescent="0.2">
      <c r="G175" s="8"/>
    </row>
    <row r="176" spans="1:7" ht="15" customHeight="1" x14ac:dyDescent="0.2">
      <c r="G176" s="8"/>
    </row>
    <row r="177" spans="1:7" s="6" customFormat="1" ht="30.75" customHeight="1" x14ac:dyDescent="0.2">
      <c r="A177" s="37"/>
      <c r="B177" s="32"/>
      <c r="C177" s="4"/>
      <c r="E177" s="15"/>
      <c r="F177" s="15"/>
    </row>
    <row r="178" spans="1:7" x14ac:dyDescent="0.2">
      <c r="G178" s="8"/>
    </row>
    <row r="179" spans="1:7" ht="15" customHeight="1" x14ac:dyDescent="0.2">
      <c r="G179" s="8"/>
    </row>
    <row r="180" spans="1:7" ht="15" customHeight="1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s="6" customFormat="1" ht="30.75" customHeight="1" x14ac:dyDescent="0.2">
      <c r="A183" s="37"/>
      <c r="B183" s="32"/>
      <c r="C183" s="4"/>
      <c r="E183" s="15"/>
      <c r="F183" s="15"/>
    </row>
    <row r="184" spans="1:7" x14ac:dyDescent="0.2">
      <c r="G184" s="8"/>
    </row>
    <row r="185" spans="1:7" ht="15" customHeight="1" x14ac:dyDescent="0.2">
      <c r="G185" s="8"/>
    </row>
    <row r="186" spans="1:7" s="3" customFormat="1" ht="15" customHeight="1" x14ac:dyDescent="0.2">
      <c r="A186" s="37"/>
      <c r="B186" s="32"/>
      <c r="C186" s="4"/>
      <c r="D186" s="6"/>
      <c r="E186" s="15"/>
      <c r="F186" s="15"/>
    </row>
    <row r="187" spans="1:7" ht="15" customHeight="1" x14ac:dyDescent="0.2"/>
    <row r="188" spans="1:7" ht="15" customHeight="1" x14ac:dyDescent="0.2"/>
    <row r="189" spans="1:7" s="5" customFormat="1" ht="20.25" customHeight="1" x14ac:dyDescent="0.2">
      <c r="A189" s="37"/>
      <c r="B189" s="32"/>
      <c r="C189" s="4"/>
      <c r="D189" s="6"/>
      <c r="E189" s="15"/>
      <c r="F189" s="15"/>
    </row>
    <row r="190" spans="1:7" s="6" customFormat="1" ht="30.75" customHeight="1" x14ac:dyDescent="0.2">
      <c r="A190" s="37"/>
      <c r="B190" s="32"/>
      <c r="C190" s="4"/>
      <c r="E190" s="15"/>
      <c r="F190" s="15"/>
    </row>
    <row r="191" spans="1:7" x14ac:dyDescent="0.2">
      <c r="G191" s="8"/>
    </row>
    <row r="192" spans="1:7" ht="15" customHeight="1" x14ac:dyDescent="0.2">
      <c r="G192" s="8"/>
    </row>
    <row r="193" spans="1:7" s="6" customFormat="1" ht="30.75" customHeight="1" x14ac:dyDescent="0.2">
      <c r="A193" s="37"/>
      <c r="B193" s="32"/>
      <c r="C193" s="4"/>
      <c r="E193" s="15"/>
      <c r="F193" s="15"/>
    </row>
    <row r="194" spans="1:7" x14ac:dyDescent="0.2">
      <c r="G194" s="8"/>
    </row>
    <row r="195" spans="1:7" ht="15" customHeight="1" x14ac:dyDescent="0.2">
      <c r="G195" s="8"/>
    </row>
    <row r="196" spans="1:7" ht="15" customHeight="1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s="6" customFormat="1" ht="30.75" customHeight="1" x14ac:dyDescent="0.2">
      <c r="A199" s="37"/>
      <c r="B199" s="32"/>
      <c r="C199" s="4"/>
      <c r="E199" s="15"/>
      <c r="F199" s="15"/>
    </row>
    <row r="200" spans="1:7" x14ac:dyDescent="0.2">
      <c r="G200" s="8"/>
    </row>
    <row r="201" spans="1:7" ht="15" customHeight="1" x14ac:dyDescent="0.2">
      <c r="G201" s="8"/>
    </row>
    <row r="202" spans="1:7" s="3" customFormat="1" ht="15" customHeight="1" x14ac:dyDescent="0.2">
      <c r="A202" s="37"/>
      <c r="B202" s="32"/>
      <c r="C202" s="4"/>
      <c r="D202" s="6"/>
      <c r="E202" s="15"/>
      <c r="F202" s="15"/>
    </row>
    <row r="203" spans="1:7" ht="15" customHeight="1" x14ac:dyDescent="0.2"/>
    <row r="204" spans="1:7" ht="15" customHeight="1" x14ac:dyDescent="0.2"/>
    <row r="205" spans="1:7" s="5" customFormat="1" ht="20.25" customHeight="1" x14ac:dyDescent="0.2">
      <c r="A205" s="37"/>
      <c r="B205" s="32"/>
      <c r="C205" s="4"/>
      <c r="D205" s="6"/>
      <c r="E205" s="15"/>
      <c r="F205" s="15"/>
    </row>
    <row r="206" spans="1:7" s="6" customFormat="1" ht="30.75" customHeight="1" x14ac:dyDescent="0.2">
      <c r="A206" s="37"/>
      <c r="B206" s="32"/>
      <c r="C206" s="4"/>
      <c r="E206" s="15"/>
      <c r="F206" s="15"/>
    </row>
    <row r="207" spans="1:7" x14ac:dyDescent="0.2">
      <c r="G207" s="8"/>
    </row>
    <row r="208" spans="1:7" ht="15" customHeight="1" x14ac:dyDescent="0.2">
      <c r="G208" s="8"/>
    </row>
    <row r="209" spans="1:7" ht="15" customHeight="1" x14ac:dyDescent="0.2">
      <c r="G209" s="8"/>
    </row>
    <row r="210" spans="1:7" s="6" customFormat="1" ht="30.75" customHeight="1" x14ac:dyDescent="0.2">
      <c r="A210" s="37"/>
      <c r="B210" s="32"/>
      <c r="C210" s="4"/>
      <c r="E210" s="15"/>
      <c r="F210" s="15"/>
    </row>
    <row r="211" spans="1:7" x14ac:dyDescent="0.2">
      <c r="G211" s="8"/>
    </row>
    <row r="212" spans="1:7" ht="15" customHeight="1" x14ac:dyDescent="0.2">
      <c r="G212" s="8"/>
    </row>
    <row r="213" spans="1:7" ht="15" customHeight="1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s="6" customFormat="1" ht="30.75" customHeight="1" x14ac:dyDescent="0.2">
      <c r="A216" s="37"/>
      <c r="B216" s="32"/>
      <c r="C216" s="4"/>
      <c r="E216" s="15"/>
      <c r="F216" s="15"/>
    </row>
    <row r="217" spans="1:7" x14ac:dyDescent="0.2">
      <c r="G217" s="8"/>
    </row>
    <row r="218" spans="1:7" ht="15" customHeight="1" x14ac:dyDescent="0.2">
      <c r="G218" s="8"/>
    </row>
    <row r="219" spans="1:7" s="3" customFormat="1" ht="15" customHeight="1" x14ac:dyDescent="0.2">
      <c r="A219" s="37"/>
      <c r="B219" s="32"/>
      <c r="C219" s="4"/>
      <c r="D219" s="6"/>
      <c r="E219" s="15"/>
      <c r="F219" s="15"/>
    </row>
    <row r="220" spans="1:7" ht="15" customHeight="1" x14ac:dyDescent="0.2"/>
    <row r="221" spans="1:7" ht="15" customHeight="1" x14ac:dyDescent="0.2"/>
    <row r="222" spans="1:7" s="5" customFormat="1" ht="20.25" customHeight="1" x14ac:dyDescent="0.2">
      <c r="A222" s="37"/>
      <c r="B222" s="32"/>
      <c r="C222" s="4"/>
      <c r="D222" s="6"/>
      <c r="E222" s="15"/>
      <c r="F222" s="15"/>
    </row>
    <row r="223" spans="1:7" s="6" customFormat="1" ht="30.75" customHeight="1" x14ac:dyDescent="0.2">
      <c r="A223" s="37"/>
      <c r="B223" s="32"/>
      <c r="C223" s="4"/>
      <c r="E223" s="15"/>
      <c r="F223" s="15"/>
    </row>
    <row r="224" spans="1:7" x14ac:dyDescent="0.2">
      <c r="G224" s="8"/>
    </row>
    <row r="225" spans="1:7" ht="15" customHeight="1" x14ac:dyDescent="0.2">
      <c r="G225" s="8"/>
    </row>
    <row r="226" spans="1:7" s="6" customFormat="1" ht="30.75" customHeight="1" x14ac:dyDescent="0.2">
      <c r="A226" s="37"/>
      <c r="B226" s="32"/>
      <c r="C226" s="4"/>
      <c r="E226" s="15"/>
      <c r="F226" s="15"/>
    </row>
    <row r="227" spans="1:7" x14ac:dyDescent="0.2">
      <c r="G227" s="8"/>
    </row>
    <row r="228" spans="1:7" ht="15" customHeight="1" x14ac:dyDescent="0.2">
      <c r="G228" s="8"/>
    </row>
    <row r="229" spans="1:7" ht="15" customHeight="1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s="6" customFormat="1" ht="30.75" customHeight="1" x14ac:dyDescent="0.2">
      <c r="A232" s="37"/>
      <c r="B232" s="32"/>
      <c r="C232" s="4"/>
      <c r="E232" s="15"/>
      <c r="F232" s="15"/>
    </row>
    <row r="233" spans="1:7" x14ac:dyDescent="0.2">
      <c r="G233" s="8"/>
    </row>
    <row r="234" spans="1:7" ht="15" customHeight="1" x14ac:dyDescent="0.2">
      <c r="G234" s="8"/>
    </row>
    <row r="235" spans="1:7" s="3" customFormat="1" ht="15" customHeight="1" x14ac:dyDescent="0.2">
      <c r="A235" s="37"/>
      <c r="B235" s="32"/>
      <c r="C235" s="4"/>
      <c r="D235" s="6"/>
      <c r="E235" s="15"/>
      <c r="F235" s="15"/>
    </row>
    <row r="236" spans="1:7" ht="15" customHeight="1" x14ac:dyDescent="0.2"/>
    <row r="237" spans="1:7" ht="15" customHeight="1" x14ac:dyDescent="0.2"/>
    <row r="238" spans="1:7" s="5" customFormat="1" ht="20.25" customHeight="1" x14ac:dyDescent="0.2">
      <c r="A238" s="37"/>
      <c r="B238" s="32"/>
      <c r="C238" s="4"/>
      <c r="D238" s="6"/>
      <c r="E238" s="15"/>
      <c r="F238" s="15"/>
    </row>
    <row r="239" spans="1:7" s="6" customFormat="1" ht="30.75" customHeight="1" x14ac:dyDescent="0.2">
      <c r="A239" s="37"/>
      <c r="B239" s="32"/>
      <c r="C239" s="4"/>
      <c r="E239" s="15"/>
      <c r="F239" s="15"/>
    </row>
    <row r="240" spans="1:7" x14ac:dyDescent="0.2">
      <c r="G240" s="8"/>
    </row>
    <row r="241" spans="1:14" ht="15" customHeight="1" x14ac:dyDescent="0.2">
      <c r="G241" s="8"/>
    </row>
    <row r="242" spans="1:14" ht="15" customHeight="1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30.75" customHeight="1" x14ac:dyDescent="0.2">
      <c r="I245" s="14"/>
      <c r="J245" s="14"/>
      <c r="K245" s="14"/>
      <c r="L245" s="14"/>
      <c r="M245" s="14"/>
      <c r="N245" s="14"/>
    </row>
    <row r="246" spans="1:14" ht="15" customHeight="1" x14ac:dyDescent="0.2">
      <c r="H246" s="8"/>
    </row>
    <row r="247" spans="1:14" ht="36.75" customHeight="1" x14ac:dyDescent="0.2">
      <c r="I247" s="14"/>
      <c r="J247" s="14"/>
      <c r="K247" s="14"/>
      <c r="L247" s="14"/>
      <c r="M247" s="14"/>
      <c r="N247" s="14"/>
    </row>
    <row r="248" spans="1:14" x14ac:dyDescent="0.2">
      <c r="H248" s="8"/>
    </row>
    <row r="249" spans="1:14" s="6" customFormat="1" ht="30.75" customHeight="1" x14ac:dyDescent="0.2">
      <c r="A249" s="37"/>
      <c r="B249" s="32"/>
      <c r="C249" s="4"/>
      <c r="E249" s="15"/>
      <c r="F249" s="15"/>
    </row>
    <row r="250" spans="1:14" x14ac:dyDescent="0.2">
      <c r="G250" s="8"/>
    </row>
    <row r="251" spans="1:14" ht="15" customHeight="1" x14ac:dyDescent="0.2">
      <c r="G251" s="8"/>
    </row>
    <row r="252" spans="1:14" ht="15" customHeight="1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s="6" customFormat="1" ht="30.75" customHeight="1" x14ac:dyDescent="0.2">
      <c r="A255" s="37"/>
      <c r="B255" s="32"/>
      <c r="C255" s="4"/>
      <c r="E255" s="15"/>
      <c r="F255" s="15"/>
    </row>
    <row r="256" spans="1:14" x14ac:dyDescent="0.2">
      <c r="G256" s="8"/>
    </row>
    <row r="257" spans="1:17" ht="15" customHeight="1" x14ac:dyDescent="0.2">
      <c r="G257" s="8"/>
    </row>
    <row r="258" spans="1:17" s="3" customFormat="1" ht="15" customHeight="1" x14ac:dyDescent="0.2">
      <c r="A258" s="37"/>
      <c r="B258" s="32"/>
      <c r="C258" s="4"/>
      <c r="D258" s="6"/>
      <c r="E258" s="15"/>
      <c r="F258" s="15"/>
    </row>
    <row r="259" spans="1:17" ht="15" customHeight="1" x14ac:dyDescent="0.2"/>
    <row r="260" spans="1:17" ht="15" customHeight="1" x14ac:dyDescent="0.2"/>
    <row r="261" spans="1:17" ht="12.75" customHeight="1" x14ac:dyDescent="0.2"/>
    <row r="263" spans="1:17" x14ac:dyDescent="0.2"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1:17" x14ac:dyDescent="0.2"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1:17" ht="24.75" customHeight="1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ht="18.95" customHeight="1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3.25" customHeight="1" x14ac:dyDescent="0.2"/>
    <row r="268" spans="1:17" ht="12" customHeight="1" x14ac:dyDescent="0.2"/>
    <row r="269" spans="1:17" ht="46.5" customHeight="1" x14ac:dyDescent="0.2"/>
    <row r="270" spans="1:17" ht="12" customHeight="1" x14ac:dyDescent="0.2"/>
    <row r="271" spans="1:17" ht="38.1" customHeight="1" x14ac:dyDescent="0.2"/>
    <row r="272" spans="1:17" ht="12" customHeight="1" x14ac:dyDescent="0.2"/>
    <row r="273" ht="56.1" customHeight="1" x14ac:dyDescent="0.2"/>
    <row r="274" ht="12" customHeight="1" x14ac:dyDescent="0.2"/>
    <row r="275" ht="33.950000000000003" customHeight="1" x14ac:dyDescent="0.2"/>
    <row r="276" ht="12" customHeight="1" x14ac:dyDescent="0.2"/>
    <row r="277" ht="12" customHeight="1" x14ac:dyDescent="0.2"/>
    <row r="278" ht="12" customHeight="1" x14ac:dyDescent="0.2"/>
  </sheetData>
  <mergeCells count="12">
    <mergeCell ref="B40:D40"/>
    <mergeCell ref="B7:F7"/>
    <mergeCell ref="A1:E1"/>
    <mergeCell ref="A3:F3"/>
    <mergeCell ref="A4:F4"/>
    <mergeCell ref="B34:D34"/>
    <mergeCell ref="B36:D36"/>
    <mergeCell ref="B38:D38"/>
    <mergeCell ref="B32:F32"/>
    <mergeCell ref="B25:E25"/>
    <mergeCell ref="B26:E26"/>
    <mergeCell ref="B27:E27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0"/>
  <sheetViews>
    <sheetView view="pageLayout" zoomScaleNormal="100" workbookViewId="0">
      <selection activeCell="B12" sqref="B12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113</v>
      </c>
      <c r="B7" s="90" t="s">
        <v>2</v>
      </c>
      <c r="C7" s="90"/>
      <c r="D7" s="90"/>
      <c r="E7" s="90"/>
      <c r="F7" s="91"/>
    </row>
    <row r="8" spans="1:14" s="6" customFormat="1" ht="30.75" customHeight="1" x14ac:dyDescent="0.25">
      <c r="A8" s="39" t="s">
        <v>48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20</v>
      </c>
      <c r="E9" s="26"/>
      <c r="F9" s="34">
        <f t="shared" ref="F9:F11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34</v>
      </c>
      <c r="E10" s="26"/>
      <c r="F10" s="34">
        <f t="shared" si="0"/>
        <v>0</v>
      </c>
      <c r="G10" s="8"/>
    </row>
    <row r="11" spans="1:14" ht="15" customHeight="1" x14ac:dyDescent="0.2">
      <c r="A11" s="40"/>
      <c r="B11" s="1" t="s">
        <v>19</v>
      </c>
      <c r="C11" s="1"/>
      <c r="D11" s="2">
        <v>40</v>
      </c>
      <c r="E11" s="26"/>
      <c r="F11" s="34">
        <f t="shared" si="0"/>
        <v>0</v>
      </c>
      <c r="G11" s="8"/>
    </row>
    <row r="12" spans="1:14" ht="24" x14ac:dyDescent="0.2">
      <c r="A12" s="39" t="s">
        <v>74</v>
      </c>
      <c r="B12" s="30" t="s">
        <v>141</v>
      </c>
      <c r="C12" s="27"/>
      <c r="D12" s="28" t="s">
        <v>90</v>
      </c>
      <c r="E12" s="29" t="s">
        <v>15</v>
      </c>
      <c r="F12" s="33" t="s">
        <v>16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76"/>
      <c r="B13" s="7" t="s">
        <v>34</v>
      </c>
      <c r="C13" s="7"/>
      <c r="D13" s="16">
        <v>2</v>
      </c>
      <c r="E13" s="26"/>
      <c r="F13" s="77">
        <f>E13*D13</f>
        <v>0</v>
      </c>
      <c r="H13" s="8"/>
    </row>
    <row r="14" spans="1:14" x14ac:dyDescent="0.2">
      <c r="A14" s="76"/>
      <c r="B14" s="7" t="s">
        <v>35</v>
      </c>
      <c r="C14" s="7"/>
      <c r="D14" s="16">
        <v>2</v>
      </c>
      <c r="E14" s="26"/>
      <c r="F14" s="77">
        <f t="shared" ref="F14:F16" si="1">E14*D14</f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76"/>
      <c r="B15" s="7" t="s">
        <v>37</v>
      </c>
      <c r="C15" s="7"/>
      <c r="D15" s="16">
        <v>5</v>
      </c>
      <c r="E15" s="26"/>
      <c r="F15" s="77">
        <f t="shared" si="1"/>
        <v>0</v>
      </c>
      <c r="H15" s="8"/>
    </row>
    <row r="16" spans="1:14" s="6" customFormat="1" x14ac:dyDescent="0.2">
      <c r="A16" s="76"/>
      <c r="B16" s="7" t="s">
        <v>97</v>
      </c>
      <c r="C16" s="7"/>
      <c r="D16" s="16">
        <v>5</v>
      </c>
      <c r="E16" s="26"/>
      <c r="F16" s="77">
        <f t="shared" si="1"/>
        <v>0</v>
      </c>
    </row>
    <row r="17" spans="1:7" ht="15" customHeight="1" x14ac:dyDescent="0.2">
      <c r="A17" s="76"/>
      <c r="B17" s="7" t="s">
        <v>141</v>
      </c>
      <c r="C17" s="7"/>
      <c r="D17" s="43"/>
      <c r="E17" s="44"/>
      <c r="F17" s="77">
        <v>1000</v>
      </c>
      <c r="G17" s="8"/>
    </row>
    <row r="18" spans="1:7" ht="24" x14ac:dyDescent="0.2">
      <c r="A18" s="39" t="s">
        <v>79</v>
      </c>
      <c r="B18" s="30" t="s">
        <v>75</v>
      </c>
      <c r="C18" s="27"/>
      <c r="D18" s="28" t="s">
        <v>89</v>
      </c>
      <c r="E18" s="29" t="s">
        <v>15</v>
      </c>
      <c r="F18" s="33" t="s">
        <v>16</v>
      </c>
      <c r="G18" s="8"/>
    </row>
    <row r="19" spans="1:7" ht="15" customHeight="1" x14ac:dyDescent="0.2">
      <c r="A19" s="76"/>
      <c r="B19" s="7" t="s">
        <v>76</v>
      </c>
      <c r="C19" s="7"/>
      <c r="D19" s="16">
        <v>30</v>
      </c>
      <c r="E19" s="26"/>
      <c r="F19" s="77">
        <f>E19*D19</f>
        <v>0</v>
      </c>
      <c r="G19" s="8"/>
    </row>
    <row r="20" spans="1:7" ht="15" customHeight="1" x14ac:dyDescent="0.2">
      <c r="A20" s="76"/>
      <c r="B20" s="7" t="s">
        <v>102</v>
      </c>
      <c r="C20" s="7"/>
      <c r="D20" s="16">
        <v>10</v>
      </c>
      <c r="E20" s="26"/>
      <c r="F20" s="77">
        <f>E20*D20</f>
        <v>0</v>
      </c>
      <c r="G20" s="8"/>
    </row>
    <row r="21" spans="1:7" ht="15" customHeight="1" x14ac:dyDescent="0.2">
      <c r="A21" s="40"/>
      <c r="B21" s="92" t="s">
        <v>22</v>
      </c>
      <c r="C21" s="93"/>
      <c r="D21" s="93"/>
      <c r="E21" s="94"/>
      <c r="F21" s="35">
        <f>SUM(F9:F20)</f>
        <v>1000</v>
      </c>
      <c r="G21" s="8"/>
    </row>
    <row r="22" spans="1:7" s="6" customFormat="1" x14ac:dyDescent="0.2">
      <c r="A22" s="40"/>
      <c r="B22" s="92" t="s">
        <v>23</v>
      </c>
      <c r="C22" s="93"/>
      <c r="D22" s="93"/>
      <c r="E22" s="94"/>
      <c r="F22" s="35">
        <f>F21*22%</f>
        <v>220</v>
      </c>
    </row>
    <row r="23" spans="1:7" ht="15" customHeight="1" thickBot="1" x14ac:dyDescent="0.25">
      <c r="A23" s="42"/>
      <c r="B23" s="95" t="s">
        <v>24</v>
      </c>
      <c r="C23" s="96"/>
      <c r="D23" s="96"/>
      <c r="E23" s="97"/>
      <c r="F23" s="36">
        <f>F21+F22</f>
        <v>1220</v>
      </c>
      <c r="G23" s="8"/>
    </row>
    <row r="24" spans="1:7" ht="15" customHeight="1" x14ac:dyDescent="0.2">
      <c r="G24" s="8"/>
    </row>
    <row r="25" spans="1:7" s="3" customFormat="1" ht="15" customHeight="1" x14ac:dyDescent="0.2">
      <c r="A25" s="37"/>
      <c r="B25" s="45" t="s">
        <v>26</v>
      </c>
      <c r="C25" s="9"/>
      <c r="D25" s="46"/>
      <c r="E25" s="47"/>
      <c r="F25" s="47"/>
    </row>
    <row r="26" spans="1:7" ht="15" customHeight="1" x14ac:dyDescent="0.2">
      <c r="B26" s="72" t="s">
        <v>134</v>
      </c>
      <c r="C26" s="72"/>
      <c r="D26" s="48"/>
      <c r="E26" s="10"/>
      <c r="F26" s="10"/>
    </row>
    <row r="27" spans="1:7" ht="15" customHeight="1" x14ac:dyDescent="0.2">
      <c r="B27" s="72"/>
      <c r="C27" s="72"/>
      <c r="D27" s="48"/>
      <c r="E27" s="10"/>
      <c r="F27" s="10"/>
    </row>
    <row r="28" spans="1:7" s="5" customFormat="1" ht="46.5" customHeight="1" x14ac:dyDescent="0.2">
      <c r="A28" s="37"/>
      <c r="B28" s="86" t="s">
        <v>126</v>
      </c>
      <c r="C28" s="86"/>
      <c r="D28" s="86"/>
      <c r="E28" s="86"/>
      <c r="F28" s="86"/>
    </row>
    <row r="29" spans="1:7" s="6" customFormat="1" ht="12.75" x14ac:dyDescent="0.25">
      <c r="A29" s="80"/>
      <c r="B29" s="72"/>
      <c r="C29" s="72"/>
      <c r="D29" s="72"/>
      <c r="E29" s="72"/>
      <c r="F29" s="72"/>
    </row>
    <row r="30" spans="1:7" ht="31.5" customHeight="1" x14ac:dyDescent="0.2">
      <c r="B30" s="88" t="s">
        <v>96</v>
      </c>
      <c r="C30" s="88"/>
      <c r="D30" s="88"/>
      <c r="G30" s="8"/>
    </row>
    <row r="31" spans="1:7" ht="15" customHeight="1" x14ac:dyDescent="0.2">
      <c r="B31" s="71"/>
      <c r="C31" s="71"/>
      <c r="D31" s="49"/>
      <c r="E31" s="49"/>
      <c r="F31" s="49"/>
      <c r="G31" s="8"/>
    </row>
    <row r="32" spans="1:7" s="6" customFormat="1" ht="47.25" customHeight="1" x14ac:dyDescent="0.2">
      <c r="A32" s="37"/>
      <c r="B32" s="89" t="s">
        <v>95</v>
      </c>
      <c r="C32" s="89"/>
      <c r="D32" s="89"/>
      <c r="E32" s="49"/>
      <c r="F32" s="49"/>
    </row>
    <row r="33" spans="1:7" ht="15" customHeight="1" x14ac:dyDescent="0.2">
      <c r="E33" s="49"/>
      <c r="F33" s="49"/>
      <c r="G33" s="8"/>
    </row>
    <row r="34" spans="1:7" ht="79.5" customHeight="1" x14ac:dyDescent="0.2">
      <c r="B34" s="87" t="s">
        <v>100</v>
      </c>
      <c r="C34" s="87"/>
      <c r="D34" s="87"/>
      <c r="E34" s="49"/>
      <c r="F34" s="49"/>
      <c r="G34" s="8"/>
    </row>
    <row r="35" spans="1:7" ht="15" customHeight="1" x14ac:dyDescent="0.2">
      <c r="B35" s="71"/>
      <c r="C35" s="71"/>
      <c r="D35" s="49"/>
      <c r="E35" s="49"/>
      <c r="F35" s="49"/>
      <c r="G35" s="8"/>
    </row>
    <row r="36" spans="1:7" ht="36.75" customHeight="1" x14ac:dyDescent="0.2">
      <c r="B36" s="84" t="s">
        <v>101</v>
      </c>
      <c r="C36" s="85"/>
      <c r="D36" s="85"/>
      <c r="E36" s="49"/>
      <c r="F36" s="49"/>
      <c r="G36" s="8"/>
    </row>
    <row r="37" spans="1:7" ht="15" customHeight="1" x14ac:dyDescent="0.2">
      <c r="B37" s="71"/>
      <c r="C37" s="71"/>
      <c r="D37" s="49"/>
      <c r="E37" s="49"/>
      <c r="F37" s="49"/>
      <c r="G37" s="8"/>
    </row>
    <row r="38" spans="1:7" s="6" customFormat="1" ht="30.75" customHeight="1" x14ac:dyDescent="0.2">
      <c r="A38" s="37"/>
      <c r="B38" s="71"/>
      <c r="C38" s="71"/>
      <c r="D38" s="49"/>
      <c r="E38" s="71"/>
      <c r="F38" s="71"/>
    </row>
    <row r="39" spans="1:7" ht="15" customHeight="1" x14ac:dyDescent="0.2">
      <c r="B39" s="71" t="s">
        <v>131</v>
      </c>
      <c r="C39" s="71" t="s">
        <v>132</v>
      </c>
      <c r="D39" s="49"/>
      <c r="E39" s="49"/>
      <c r="F39" s="49"/>
      <c r="G39" s="8"/>
    </row>
    <row r="40" spans="1:7" ht="15" customHeight="1" x14ac:dyDescent="0.2">
      <c r="B40" s="45"/>
      <c r="C40" s="75" t="s">
        <v>133</v>
      </c>
      <c r="E40" s="49"/>
      <c r="F40" s="49"/>
      <c r="G40" s="8"/>
    </row>
    <row r="41" spans="1:7" s="3" customFormat="1" ht="15" customHeight="1" x14ac:dyDescent="0.2">
      <c r="A41" s="37"/>
      <c r="B41" s="50"/>
      <c r="C41" s="11"/>
      <c r="D41" s="51"/>
      <c r="E41" s="49"/>
      <c r="F41" s="49"/>
    </row>
    <row r="42" spans="1:7" ht="15" customHeight="1" x14ac:dyDescent="0.2">
      <c r="E42" s="47"/>
      <c r="F42" s="47"/>
    </row>
    <row r="43" spans="1:7" ht="15" customHeight="1" x14ac:dyDescent="0.2">
      <c r="E43" s="52"/>
      <c r="F43" s="51"/>
    </row>
    <row r="44" spans="1:7" s="5" customFormat="1" ht="20.25" customHeight="1" x14ac:dyDescent="0.2">
      <c r="A44" s="37"/>
      <c r="B44" s="32"/>
      <c r="C44" s="4"/>
      <c r="D44" s="6"/>
      <c r="E44" s="15"/>
      <c r="F44" s="15"/>
    </row>
    <row r="45" spans="1:7" s="6" customFormat="1" ht="30.75" customHeight="1" x14ac:dyDescent="0.2">
      <c r="A45" s="37"/>
      <c r="B45" s="32"/>
      <c r="C45" s="4"/>
      <c r="E45" s="15"/>
      <c r="F45" s="15"/>
    </row>
    <row r="46" spans="1:7" ht="15" customHeight="1" x14ac:dyDescent="0.2">
      <c r="G46" s="8"/>
    </row>
    <row r="47" spans="1:7" ht="15" customHeight="1" x14ac:dyDescent="0.2">
      <c r="G47" s="8"/>
    </row>
    <row r="48" spans="1:7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36:D36"/>
    <mergeCell ref="B7:F7"/>
    <mergeCell ref="B21:E21"/>
    <mergeCell ref="B22:E22"/>
    <mergeCell ref="A1:E1"/>
    <mergeCell ref="A3:F3"/>
    <mergeCell ref="A4:F4"/>
    <mergeCell ref="B30:D30"/>
    <mergeCell ref="B32:D32"/>
    <mergeCell ref="B34:D34"/>
    <mergeCell ref="B28:F28"/>
    <mergeCell ref="B23:E23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0"/>
  <sheetViews>
    <sheetView view="pageLayout" topLeftCell="A3" zoomScaleNormal="100" workbookViewId="0">
      <selection activeCell="B21" sqref="B21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114</v>
      </c>
      <c r="B7" s="90" t="s">
        <v>1</v>
      </c>
      <c r="C7" s="90"/>
      <c r="D7" s="90"/>
      <c r="E7" s="90"/>
      <c r="F7" s="91"/>
    </row>
    <row r="8" spans="1:14" s="6" customFormat="1" ht="30.75" customHeight="1" x14ac:dyDescent="0.25">
      <c r="A8" s="39" t="s">
        <v>49</v>
      </c>
      <c r="B8" s="30" t="s">
        <v>13</v>
      </c>
      <c r="C8" s="27" t="s">
        <v>27</v>
      </c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42</v>
      </c>
      <c r="E9" s="26"/>
      <c r="F9" s="34">
        <f t="shared" ref="F9:F11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45</v>
      </c>
      <c r="E10" s="26"/>
      <c r="F10" s="34">
        <f t="shared" si="0"/>
        <v>0</v>
      </c>
      <c r="G10" s="8"/>
    </row>
    <row r="11" spans="1:14" ht="15" customHeight="1" x14ac:dyDescent="0.2">
      <c r="A11" s="40"/>
      <c r="B11" s="1" t="s">
        <v>19</v>
      </c>
      <c r="C11" s="1"/>
      <c r="D11" s="2">
        <v>16</v>
      </c>
      <c r="E11" s="26"/>
      <c r="F11" s="34">
        <f t="shared" si="0"/>
        <v>0</v>
      </c>
      <c r="G11" s="8"/>
    </row>
    <row r="12" spans="1:14" x14ac:dyDescent="0.2">
      <c r="A12" s="41" t="s">
        <v>73</v>
      </c>
      <c r="B12" s="31" t="s">
        <v>98</v>
      </c>
      <c r="C12" s="27"/>
      <c r="D12" s="28"/>
      <c r="E12" s="29"/>
      <c r="F12" s="33"/>
      <c r="I12" s="14"/>
      <c r="J12" s="14"/>
      <c r="K12" s="14"/>
      <c r="L12" s="14"/>
      <c r="M12" s="14"/>
      <c r="N12" s="14"/>
    </row>
    <row r="13" spans="1:14" ht="15" customHeight="1" x14ac:dyDescent="0.2">
      <c r="A13" s="40"/>
      <c r="B13" s="1" t="s">
        <v>139</v>
      </c>
      <c r="C13" s="2" t="s">
        <v>135</v>
      </c>
      <c r="D13" s="2">
        <v>1</v>
      </c>
      <c r="E13" s="26"/>
      <c r="F13" s="34">
        <f t="shared" ref="F13" si="1">D13*E13</f>
        <v>0</v>
      </c>
      <c r="H13" s="8"/>
    </row>
    <row r="14" spans="1:14" ht="36" x14ac:dyDescent="0.2">
      <c r="A14" s="41" t="s">
        <v>80</v>
      </c>
      <c r="B14" s="31" t="s">
        <v>33</v>
      </c>
      <c r="C14" s="27"/>
      <c r="D14" s="28"/>
      <c r="E14" s="29"/>
      <c r="F14" s="33"/>
      <c r="I14" s="14"/>
      <c r="J14" s="14"/>
      <c r="K14" s="14"/>
      <c r="L14" s="14"/>
      <c r="M14" s="14"/>
      <c r="N14" s="14"/>
    </row>
    <row r="15" spans="1:14" ht="15" customHeight="1" x14ac:dyDescent="0.2">
      <c r="A15" s="40"/>
      <c r="B15" s="7" t="s">
        <v>139</v>
      </c>
      <c r="C15" s="16" t="s">
        <v>135</v>
      </c>
      <c r="D15" s="16">
        <v>1</v>
      </c>
      <c r="E15" s="26"/>
      <c r="F15" s="34">
        <f t="shared" ref="F15" si="2">D15*E15</f>
        <v>0</v>
      </c>
      <c r="H15" s="8"/>
    </row>
    <row r="16" spans="1:14" s="6" customFormat="1" ht="30.75" customHeight="1" x14ac:dyDescent="0.25">
      <c r="A16" s="39" t="s">
        <v>107</v>
      </c>
      <c r="B16" s="30" t="s">
        <v>141</v>
      </c>
      <c r="C16" s="27"/>
      <c r="D16" s="28" t="s">
        <v>90</v>
      </c>
      <c r="E16" s="29" t="s">
        <v>15</v>
      </c>
      <c r="F16" s="33" t="s">
        <v>16</v>
      </c>
    </row>
    <row r="17" spans="1:7" ht="15" customHeight="1" x14ac:dyDescent="0.2">
      <c r="A17" s="76"/>
      <c r="B17" s="7" t="s">
        <v>34</v>
      </c>
      <c r="C17" s="7"/>
      <c r="D17" s="16">
        <v>2</v>
      </c>
      <c r="E17" s="26"/>
      <c r="F17" s="77">
        <f>E17*D17</f>
        <v>0</v>
      </c>
      <c r="G17" s="8"/>
    </row>
    <row r="18" spans="1:7" ht="15" customHeight="1" x14ac:dyDescent="0.2">
      <c r="A18" s="76"/>
      <c r="B18" s="7" t="s">
        <v>35</v>
      </c>
      <c r="C18" s="7"/>
      <c r="D18" s="16">
        <v>2</v>
      </c>
      <c r="E18" s="26"/>
      <c r="F18" s="77">
        <f t="shared" ref="F18:F20" si="3">E18*D18</f>
        <v>0</v>
      </c>
      <c r="G18" s="8"/>
    </row>
    <row r="19" spans="1:7" ht="15" customHeight="1" x14ac:dyDescent="0.2">
      <c r="A19" s="76"/>
      <c r="B19" s="7" t="s">
        <v>37</v>
      </c>
      <c r="C19" s="7"/>
      <c r="D19" s="16">
        <v>5</v>
      </c>
      <c r="E19" s="26"/>
      <c r="F19" s="77">
        <f t="shared" si="3"/>
        <v>0</v>
      </c>
      <c r="G19" s="8"/>
    </row>
    <row r="20" spans="1:7" ht="15" customHeight="1" x14ac:dyDescent="0.2">
      <c r="A20" s="76"/>
      <c r="B20" s="7" t="s">
        <v>97</v>
      </c>
      <c r="C20" s="7"/>
      <c r="D20" s="16">
        <v>5</v>
      </c>
      <c r="E20" s="26"/>
      <c r="F20" s="77">
        <f t="shared" si="3"/>
        <v>0</v>
      </c>
      <c r="G20" s="8"/>
    </row>
    <row r="21" spans="1:7" ht="15" customHeight="1" x14ac:dyDescent="0.2">
      <c r="A21" s="76"/>
      <c r="B21" s="7" t="s">
        <v>141</v>
      </c>
      <c r="C21" s="7"/>
      <c r="D21" s="43"/>
      <c r="E21" s="44"/>
      <c r="F21" s="77">
        <v>1000</v>
      </c>
      <c r="G21" s="8"/>
    </row>
    <row r="22" spans="1:7" s="6" customFormat="1" ht="30.75" customHeight="1" x14ac:dyDescent="0.25">
      <c r="A22" s="39" t="s">
        <v>108</v>
      </c>
      <c r="B22" s="30" t="s">
        <v>75</v>
      </c>
      <c r="C22" s="27"/>
      <c r="D22" s="28" t="s">
        <v>89</v>
      </c>
      <c r="E22" s="29" t="s">
        <v>15</v>
      </c>
      <c r="F22" s="33" t="s">
        <v>16</v>
      </c>
    </row>
    <row r="23" spans="1:7" ht="15" customHeight="1" x14ac:dyDescent="0.2">
      <c r="A23" s="76"/>
      <c r="B23" s="7" t="s">
        <v>76</v>
      </c>
      <c r="C23" s="7"/>
      <c r="D23" s="16">
        <v>30</v>
      </c>
      <c r="E23" s="26"/>
      <c r="F23" s="77">
        <f>E23*D23</f>
        <v>0</v>
      </c>
      <c r="G23" s="8"/>
    </row>
    <row r="24" spans="1:7" ht="15" customHeight="1" x14ac:dyDescent="0.2">
      <c r="A24" s="76"/>
      <c r="B24" s="7" t="s">
        <v>102</v>
      </c>
      <c r="C24" s="7"/>
      <c r="D24" s="16">
        <v>10</v>
      </c>
      <c r="E24" s="26"/>
      <c r="F24" s="77">
        <f>E24*D24</f>
        <v>0</v>
      </c>
      <c r="G24" s="8"/>
    </row>
    <row r="25" spans="1:7" s="3" customFormat="1" ht="15" customHeight="1" x14ac:dyDescent="0.2">
      <c r="A25" s="40"/>
      <c r="B25" s="92" t="s">
        <v>22</v>
      </c>
      <c r="C25" s="93"/>
      <c r="D25" s="93"/>
      <c r="E25" s="94"/>
      <c r="F25" s="35">
        <f>SUM(F9:F24)</f>
        <v>1000</v>
      </c>
    </row>
    <row r="26" spans="1:7" ht="15" customHeight="1" x14ac:dyDescent="0.2">
      <c r="A26" s="40"/>
      <c r="B26" s="92" t="s">
        <v>23</v>
      </c>
      <c r="C26" s="93"/>
      <c r="D26" s="93"/>
      <c r="E26" s="94"/>
      <c r="F26" s="35">
        <f>F25*22%</f>
        <v>220</v>
      </c>
    </row>
    <row r="27" spans="1:7" ht="15" customHeight="1" thickBot="1" x14ac:dyDescent="0.25">
      <c r="A27" s="42"/>
      <c r="B27" s="95" t="s">
        <v>24</v>
      </c>
      <c r="C27" s="96"/>
      <c r="D27" s="96"/>
      <c r="E27" s="97"/>
      <c r="F27" s="36">
        <f>F25+F26</f>
        <v>1220</v>
      </c>
    </row>
    <row r="28" spans="1:7" s="5" customFormat="1" ht="20.25" customHeight="1" x14ac:dyDescent="0.2">
      <c r="A28" s="37"/>
      <c r="B28" s="32"/>
      <c r="C28" s="4"/>
      <c r="D28" s="6"/>
      <c r="E28" s="15"/>
      <c r="F28" s="15"/>
    </row>
    <row r="29" spans="1:7" s="6" customFormat="1" ht="30.75" customHeight="1" x14ac:dyDescent="0.2">
      <c r="A29" s="37"/>
      <c r="B29" s="45" t="s">
        <v>26</v>
      </c>
      <c r="C29" s="9"/>
      <c r="D29" s="46"/>
      <c r="E29" s="47"/>
      <c r="F29" s="47"/>
    </row>
    <row r="30" spans="1:7" ht="15" customHeight="1" x14ac:dyDescent="0.2">
      <c r="B30" s="72" t="s">
        <v>134</v>
      </c>
      <c r="C30" s="72"/>
      <c r="D30" s="48"/>
      <c r="E30" s="10"/>
      <c r="F30" s="10"/>
      <c r="G30" s="8"/>
    </row>
    <row r="31" spans="1:7" ht="12.75" x14ac:dyDescent="0.2">
      <c r="B31" s="72"/>
      <c r="C31" s="72"/>
      <c r="D31" s="48"/>
      <c r="E31" s="10"/>
      <c r="F31" s="10"/>
      <c r="G31" s="8"/>
    </row>
    <row r="32" spans="1:7" s="6" customFormat="1" ht="41.25" customHeight="1" x14ac:dyDescent="0.2">
      <c r="A32" s="37"/>
      <c r="B32" s="86" t="s">
        <v>126</v>
      </c>
      <c r="C32" s="86"/>
      <c r="D32" s="86"/>
      <c r="E32" s="86"/>
      <c r="F32" s="86"/>
    </row>
    <row r="33" spans="1:7" ht="12.75" x14ac:dyDescent="0.2">
      <c r="B33" s="72"/>
      <c r="C33" s="72"/>
      <c r="D33" s="72"/>
      <c r="E33" s="72"/>
      <c r="F33" s="72"/>
      <c r="G33" s="8"/>
    </row>
    <row r="34" spans="1:7" ht="33.75" customHeight="1" x14ac:dyDescent="0.2">
      <c r="B34" s="88" t="s">
        <v>96</v>
      </c>
      <c r="C34" s="88"/>
      <c r="D34" s="88"/>
      <c r="G34" s="8"/>
    </row>
    <row r="35" spans="1:7" ht="12.75" x14ac:dyDescent="0.2">
      <c r="B35" s="71"/>
      <c r="C35" s="71"/>
      <c r="D35" s="49"/>
      <c r="E35" s="49"/>
      <c r="F35" s="49"/>
      <c r="G35" s="8"/>
    </row>
    <row r="36" spans="1:7" ht="53.25" customHeight="1" x14ac:dyDescent="0.2">
      <c r="B36" s="89" t="s">
        <v>95</v>
      </c>
      <c r="C36" s="89"/>
      <c r="D36" s="89"/>
      <c r="E36" s="49"/>
      <c r="F36" s="49"/>
      <c r="G36" s="8"/>
    </row>
    <row r="37" spans="1:7" ht="12.75" x14ac:dyDescent="0.2">
      <c r="E37" s="49"/>
      <c r="F37" s="49"/>
      <c r="G37" s="8"/>
    </row>
    <row r="38" spans="1:7" s="6" customFormat="1" ht="62.25" customHeight="1" x14ac:dyDescent="0.2">
      <c r="A38" s="37"/>
      <c r="B38" s="87" t="s">
        <v>100</v>
      </c>
      <c r="C38" s="87"/>
      <c r="D38" s="87"/>
      <c r="E38" s="49"/>
      <c r="F38" s="49"/>
    </row>
    <row r="39" spans="1:7" ht="15" customHeight="1" x14ac:dyDescent="0.2">
      <c r="B39" s="71"/>
      <c r="C39" s="71"/>
      <c r="D39" s="49"/>
      <c r="E39" s="49"/>
      <c r="F39" s="49"/>
      <c r="G39" s="8"/>
    </row>
    <row r="40" spans="1:7" ht="45" customHeight="1" x14ac:dyDescent="0.2">
      <c r="B40" s="84" t="s">
        <v>101</v>
      </c>
      <c r="C40" s="85"/>
      <c r="D40" s="85"/>
      <c r="E40" s="49"/>
      <c r="F40" s="49"/>
      <c r="G40" s="8"/>
    </row>
    <row r="41" spans="1:7" s="3" customFormat="1" ht="15" customHeight="1" x14ac:dyDescent="0.2">
      <c r="A41" s="37"/>
      <c r="B41" s="71"/>
      <c r="C41" s="71"/>
      <c r="D41" s="49"/>
      <c r="E41" s="49"/>
      <c r="F41" s="49"/>
    </row>
    <row r="42" spans="1:7" ht="15" customHeight="1" x14ac:dyDescent="0.2">
      <c r="B42" s="71"/>
      <c r="C42" s="71"/>
      <c r="D42" s="49"/>
      <c r="E42" s="71"/>
      <c r="F42" s="71"/>
    </row>
    <row r="43" spans="1:7" ht="15" customHeight="1" x14ac:dyDescent="0.2">
      <c r="B43" s="71" t="s">
        <v>131</v>
      </c>
      <c r="C43" s="71" t="s">
        <v>132</v>
      </c>
      <c r="D43" s="49"/>
      <c r="E43" s="49"/>
      <c r="F43" s="49"/>
    </row>
    <row r="44" spans="1:7" s="5" customFormat="1" ht="20.25" customHeight="1" x14ac:dyDescent="0.2">
      <c r="A44" s="37"/>
      <c r="B44" s="45"/>
      <c r="C44" s="75" t="s">
        <v>133</v>
      </c>
      <c r="D44" s="6"/>
      <c r="E44" s="49"/>
      <c r="F44" s="49"/>
    </row>
    <row r="45" spans="1:7" s="6" customFormat="1" ht="30.75" customHeight="1" x14ac:dyDescent="0.2">
      <c r="A45" s="37"/>
      <c r="B45" s="50"/>
      <c r="C45" s="11"/>
      <c r="D45" s="51"/>
      <c r="E45" s="49"/>
      <c r="F45" s="49"/>
    </row>
    <row r="46" spans="1:7" ht="15" customHeight="1" x14ac:dyDescent="0.2">
      <c r="E46" s="47"/>
      <c r="F46" s="47"/>
      <c r="G46" s="8"/>
    </row>
    <row r="47" spans="1:7" ht="15" customHeight="1" x14ac:dyDescent="0.2">
      <c r="E47" s="52"/>
      <c r="F47" s="51"/>
      <c r="G47" s="8"/>
    </row>
    <row r="48" spans="1:7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40:D40"/>
    <mergeCell ref="A1:E1"/>
    <mergeCell ref="A3:F3"/>
    <mergeCell ref="A4:F4"/>
    <mergeCell ref="B34:D34"/>
    <mergeCell ref="B36:D36"/>
    <mergeCell ref="B38:D38"/>
    <mergeCell ref="B32:F32"/>
    <mergeCell ref="B7:F7"/>
    <mergeCell ref="B25:E25"/>
    <mergeCell ref="B26:E26"/>
    <mergeCell ref="B27:E27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1"/>
  <sheetViews>
    <sheetView showWhiteSpace="0" view="pageLayout" topLeftCell="A6" zoomScaleNormal="100" workbookViewId="0">
      <selection activeCell="B16" sqref="B16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115</v>
      </c>
      <c r="B7" s="90" t="s">
        <v>0</v>
      </c>
      <c r="C7" s="90"/>
      <c r="D7" s="90"/>
      <c r="E7" s="90"/>
      <c r="F7" s="91"/>
    </row>
    <row r="8" spans="1:14" s="6" customFormat="1" ht="30.75" customHeight="1" x14ac:dyDescent="0.25">
      <c r="A8" s="39" t="s">
        <v>50</v>
      </c>
      <c r="B8" s="30" t="s">
        <v>13</v>
      </c>
      <c r="C8" s="27" t="s">
        <v>27</v>
      </c>
      <c r="D8" s="28" t="s">
        <v>14</v>
      </c>
      <c r="E8" s="29" t="s">
        <v>15</v>
      </c>
      <c r="F8" s="33" t="s">
        <v>16</v>
      </c>
    </row>
    <row r="9" spans="1:14" x14ac:dyDescent="0.2">
      <c r="A9" s="40"/>
      <c r="B9" s="1" t="s">
        <v>17</v>
      </c>
      <c r="C9" s="1"/>
      <c r="D9" s="2">
        <v>30</v>
      </c>
      <c r="E9" s="26"/>
      <c r="F9" s="34">
        <f t="shared" ref="F9:F12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116</v>
      </c>
      <c r="E10" s="26"/>
      <c r="F10" s="34">
        <f t="shared" si="0"/>
        <v>0</v>
      </c>
      <c r="G10" s="8"/>
    </row>
    <row r="11" spans="1:14" ht="15" customHeight="1" x14ac:dyDescent="0.2">
      <c r="A11" s="40"/>
      <c r="B11" s="1" t="s">
        <v>19</v>
      </c>
      <c r="C11" s="1"/>
      <c r="D11" s="2">
        <v>43</v>
      </c>
      <c r="E11" s="26"/>
      <c r="F11" s="34">
        <f t="shared" si="0"/>
        <v>0</v>
      </c>
      <c r="G11" s="8"/>
    </row>
    <row r="12" spans="1:14" x14ac:dyDescent="0.2">
      <c r="A12" s="40"/>
      <c r="B12" s="1" t="s">
        <v>127</v>
      </c>
      <c r="C12" s="1"/>
      <c r="D12" s="2">
        <v>11</v>
      </c>
      <c r="E12" s="26"/>
      <c r="F12" s="34">
        <f t="shared" si="0"/>
        <v>0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41" t="s">
        <v>51</v>
      </c>
      <c r="B13" s="31" t="s">
        <v>98</v>
      </c>
      <c r="C13" s="27"/>
      <c r="D13" s="28"/>
      <c r="E13" s="29"/>
      <c r="F13" s="33"/>
      <c r="H13" s="8"/>
    </row>
    <row r="14" spans="1:14" ht="15" customHeight="1" x14ac:dyDescent="0.2">
      <c r="A14" s="40"/>
      <c r="B14" s="1" t="s">
        <v>29</v>
      </c>
      <c r="C14" s="2" t="s">
        <v>32</v>
      </c>
      <c r="D14" s="2">
        <v>1</v>
      </c>
      <c r="E14" s="26"/>
      <c r="F14" s="34">
        <f>D14*E14</f>
        <v>0</v>
      </c>
      <c r="H14" s="8"/>
    </row>
    <row r="15" spans="1:14" ht="15" customHeight="1" x14ac:dyDescent="0.2">
      <c r="A15" s="40"/>
      <c r="B15" s="1" t="s">
        <v>29</v>
      </c>
      <c r="C15" s="2" t="s">
        <v>31</v>
      </c>
      <c r="D15" s="2">
        <v>3</v>
      </c>
      <c r="E15" s="26"/>
      <c r="F15" s="79">
        <f>D15*E15</f>
        <v>0</v>
      </c>
      <c r="H15" s="8"/>
    </row>
    <row r="16" spans="1:14" ht="15" customHeight="1" x14ac:dyDescent="0.2">
      <c r="A16" s="40"/>
      <c r="B16" s="73" t="s">
        <v>129</v>
      </c>
      <c r="C16" s="43"/>
      <c r="D16" s="43"/>
      <c r="E16" s="44"/>
      <c r="F16" s="74"/>
      <c r="H16" s="8"/>
    </row>
    <row r="17" spans="1:7" s="6" customFormat="1" x14ac:dyDescent="0.2">
      <c r="A17" s="40"/>
      <c r="B17" s="1" t="s">
        <v>29</v>
      </c>
      <c r="C17" s="2" t="s">
        <v>140</v>
      </c>
      <c r="D17" s="2">
        <v>1</v>
      </c>
      <c r="E17" s="26"/>
      <c r="F17" s="79">
        <f>D17*E17</f>
        <v>0</v>
      </c>
    </row>
    <row r="18" spans="1:7" ht="36" x14ac:dyDescent="0.2">
      <c r="A18" s="40"/>
      <c r="B18" s="31" t="s">
        <v>33</v>
      </c>
      <c r="C18" s="27"/>
      <c r="D18" s="28"/>
      <c r="E18" s="29"/>
      <c r="F18" s="33"/>
      <c r="G18" s="8"/>
    </row>
    <row r="19" spans="1:7" ht="15" customHeight="1" x14ac:dyDescent="0.2">
      <c r="A19" s="41" t="s">
        <v>52</v>
      </c>
      <c r="B19" s="7" t="s">
        <v>29</v>
      </c>
      <c r="C19" s="16" t="s">
        <v>32</v>
      </c>
      <c r="D19" s="16">
        <v>1</v>
      </c>
      <c r="E19" s="26"/>
      <c r="F19" s="34">
        <f t="shared" ref="F19:F20" si="1">D19*E19</f>
        <v>0</v>
      </c>
      <c r="G19" s="8"/>
    </row>
    <row r="20" spans="1:7" x14ac:dyDescent="0.2">
      <c r="A20" s="40"/>
      <c r="B20" s="7" t="s">
        <v>29</v>
      </c>
      <c r="C20" s="16" t="s">
        <v>31</v>
      </c>
      <c r="D20" s="16">
        <v>3</v>
      </c>
      <c r="E20" s="26"/>
      <c r="F20" s="34">
        <f t="shared" si="1"/>
        <v>0</v>
      </c>
      <c r="G20" s="8"/>
    </row>
    <row r="21" spans="1:7" ht="24" x14ac:dyDescent="0.2">
      <c r="A21" s="40"/>
      <c r="B21" s="30" t="s">
        <v>141</v>
      </c>
      <c r="C21" s="27"/>
      <c r="D21" s="28" t="s">
        <v>90</v>
      </c>
      <c r="E21" s="29" t="s">
        <v>15</v>
      </c>
      <c r="F21" s="33" t="s">
        <v>16</v>
      </c>
      <c r="G21" s="8"/>
    </row>
    <row r="22" spans="1:7" ht="15" customHeight="1" x14ac:dyDescent="0.2">
      <c r="A22" s="39" t="s">
        <v>72</v>
      </c>
      <c r="B22" s="7" t="s">
        <v>34</v>
      </c>
      <c r="C22" s="7"/>
      <c r="D22" s="16">
        <v>2</v>
      </c>
      <c r="E22" s="26"/>
      <c r="F22" s="77">
        <f>E22*D22</f>
        <v>0</v>
      </c>
      <c r="G22" s="8"/>
    </row>
    <row r="23" spans="1:7" s="6" customFormat="1" x14ac:dyDescent="0.2">
      <c r="A23" s="76"/>
      <c r="B23" s="7" t="s">
        <v>35</v>
      </c>
      <c r="C23" s="7"/>
      <c r="D23" s="16">
        <v>2</v>
      </c>
      <c r="E23" s="26"/>
      <c r="F23" s="77">
        <f t="shared" ref="F23:F25" si="2">E23*D23</f>
        <v>0</v>
      </c>
    </row>
    <row r="24" spans="1:7" ht="15" customHeight="1" x14ac:dyDescent="0.2">
      <c r="A24" s="76"/>
      <c r="B24" s="7" t="s">
        <v>37</v>
      </c>
      <c r="C24" s="7"/>
      <c r="D24" s="16">
        <v>5</v>
      </c>
      <c r="E24" s="26"/>
      <c r="F24" s="77">
        <f t="shared" si="2"/>
        <v>0</v>
      </c>
      <c r="G24" s="8"/>
    </row>
    <row r="25" spans="1:7" ht="15" customHeight="1" x14ac:dyDescent="0.2">
      <c r="A25" s="76"/>
      <c r="B25" s="7" t="s">
        <v>97</v>
      </c>
      <c r="C25" s="7"/>
      <c r="D25" s="16">
        <v>5</v>
      </c>
      <c r="E25" s="26"/>
      <c r="F25" s="77">
        <f t="shared" si="2"/>
        <v>0</v>
      </c>
      <c r="G25" s="8"/>
    </row>
    <row r="26" spans="1:7" s="3" customFormat="1" x14ac:dyDescent="0.2">
      <c r="A26" s="76"/>
      <c r="B26" s="7" t="s">
        <v>141</v>
      </c>
      <c r="C26" s="7"/>
      <c r="D26" s="43"/>
      <c r="E26" s="44"/>
      <c r="F26" s="77">
        <v>1000</v>
      </c>
    </row>
    <row r="27" spans="1:7" ht="24" x14ac:dyDescent="0.2">
      <c r="A27" s="39" t="s">
        <v>81</v>
      </c>
      <c r="B27" s="30" t="s">
        <v>75</v>
      </c>
      <c r="C27" s="27"/>
      <c r="D27" s="28" t="s">
        <v>89</v>
      </c>
      <c r="E27" s="29" t="s">
        <v>15</v>
      </c>
      <c r="F27" s="33" t="s">
        <v>16</v>
      </c>
    </row>
    <row r="28" spans="1:7" ht="15" customHeight="1" x14ac:dyDescent="0.2">
      <c r="A28" s="40"/>
      <c r="B28" s="7" t="s">
        <v>76</v>
      </c>
      <c r="C28" s="7"/>
      <c r="D28" s="16">
        <v>30</v>
      </c>
      <c r="E28" s="26"/>
      <c r="F28" s="77">
        <f>E28*D28</f>
        <v>0</v>
      </c>
    </row>
    <row r="29" spans="1:7" s="5" customFormat="1" ht="20.25" customHeight="1" x14ac:dyDescent="0.2">
      <c r="A29" s="76"/>
      <c r="B29" s="7" t="s">
        <v>102</v>
      </c>
      <c r="C29" s="7"/>
      <c r="D29" s="16">
        <v>10</v>
      </c>
      <c r="E29" s="26"/>
      <c r="F29" s="77">
        <f>E29*D29</f>
        <v>0</v>
      </c>
    </row>
    <row r="30" spans="1:7" s="6" customFormat="1" x14ac:dyDescent="0.2">
      <c r="A30" s="76"/>
      <c r="B30" s="92" t="s">
        <v>22</v>
      </c>
      <c r="C30" s="93"/>
      <c r="D30" s="93"/>
      <c r="E30" s="94"/>
      <c r="F30" s="35">
        <f>SUM(F9:F29)</f>
        <v>1000</v>
      </c>
    </row>
    <row r="31" spans="1:7" ht="15" customHeight="1" x14ac:dyDescent="0.2">
      <c r="A31" s="40"/>
      <c r="B31" s="92" t="s">
        <v>23</v>
      </c>
      <c r="C31" s="93"/>
      <c r="D31" s="93"/>
      <c r="E31" s="94"/>
      <c r="F31" s="35">
        <f>F30*22%</f>
        <v>220</v>
      </c>
      <c r="G31" s="8"/>
    </row>
    <row r="32" spans="1:7" ht="15" customHeight="1" thickBot="1" x14ac:dyDescent="0.25">
      <c r="A32" s="42"/>
      <c r="B32" s="95" t="s">
        <v>24</v>
      </c>
      <c r="C32" s="96"/>
      <c r="D32" s="96"/>
      <c r="E32" s="97"/>
      <c r="F32" s="36">
        <f>F30+F31</f>
        <v>1220</v>
      </c>
      <c r="G32" s="8"/>
    </row>
    <row r="33" spans="1:7" s="6" customFormat="1" ht="30.75" customHeight="1" x14ac:dyDescent="0.2">
      <c r="A33" s="37"/>
      <c r="B33" s="32"/>
      <c r="C33" s="4"/>
      <c r="E33" s="15"/>
      <c r="F33" s="15"/>
    </row>
    <row r="34" spans="1:7" ht="15" customHeight="1" x14ac:dyDescent="0.2">
      <c r="B34" s="45" t="s">
        <v>26</v>
      </c>
      <c r="C34" s="9"/>
      <c r="D34" s="46"/>
      <c r="E34" s="47"/>
      <c r="F34" s="47"/>
      <c r="G34" s="8"/>
    </row>
    <row r="35" spans="1:7" ht="15" customHeight="1" x14ac:dyDescent="0.2">
      <c r="B35" s="72" t="s">
        <v>134</v>
      </c>
      <c r="C35" s="72"/>
      <c r="D35" s="48"/>
      <c r="E35" s="10"/>
      <c r="F35" s="10"/>
      <c r="G35" s="8"/>
    </row>
    <row r="36" spans="1:7" ht="42.75" customHeight="1" x14ac:dyDescent="0.2">
      <c r="B36" s="72"/>
      <c r="C36" s="72"/>
      <c r="D36" s="48"/>
      <c r="E36" s="10"/>
      <c r="F36" s="10"/>
      <c r="G36" s="8"/>
    </row>
    <row r="37" spans="1:7" ht="12.75" x14ac:dyDescent="0.2">
      <c r="B37" s="86" t="s">
        <v>126</v>
      </c>
      <c r="C37" s="86"/>
      <c r="D37" s="86"/>
      <c r="E37" s="86"/>
      <c r="F37" s="86"/>
      <c r="G37" s="8"/>
    </row>
    <row r="38" spans="1:7" ht="36" customHeight="1" x14ac:dyDescent="0.2">
      <c r="B38" s="72"/>
      <c r="C38" s="72"/>
      <c r="D38" s="72"/>
      <c r="E38" s="72"/>
      <c r="F38" s="72"/>
      <c r="G38" s="8"/>
    </row>
    <row r="39" spans="1:7" s="6" customFormat="1" ht="12.75" x14ac:dyDescent="0.2">
      <c r="A39" s="37"/>
      <c r="B39" s="88" t="s">
        <v>96</v>
      </c>
      <c r="C39" s="88"/>
      <c r="D39" s="88"/>
      <c r="E39" s="15"/>
      <c r="F39" s="15"/>
    </row>
    <row r="40" spans="1:7" ht="53.25" customHeight="1" x14ac:dyDescent="0.2">
      <c r="B40" s="71"/>
      <c r="C40" s="71"/>
      <c r="D40" s="49"/>
      <c r="E40" s="49"/>
      <c r="F40" s="49"/>
      <c r="G40" s="8"/>
    </row>
    <row r="41" spans="1:7" ht="12.75" x14ac:dyDescent="0.2">
      <c r="B41" s="89" t="s">
        <v>95</v>
      </c>
      <c r="C41" s="89"/>
      <c r="D41" s="89"/>
      <c r="E41" s="49"/>
      <c r="F41" s="49"/>
      <c r="G41" s="8"/>
    </row>
    <row r="42" spans="1:7" s="3" customFormat="1" ht="66.75" customHeight="1" x14ac:dyDescent="0.2">
      <c r="A42" s="37"/>
      <c r="B42" s="32"/>
      <c r="C42" s="4"/>
      <c r="D42" s="6"/>
      <c r="E42" s="49"/>
      <c r="F42" s="49"/>
    </row>
    <row r="43" spans="1:7" ht="15" customHeight="1" x14ac:dyDescent="0.2">
      <c r="B43" s="87" t="s">
        <v>100</v>
      </c>
      <c r="C43" s="87"/>
      <c r="D43" s="87"/>
      <c r="E43" s="49"/>
      <c r="F43" s="49"/>
    </row>
    <row r="44" spans="1:7" ht="37.5" customHeight="1" x14ac:dyDescent="0.2">
      <c r="B44" s="71"/>
      <c r="C44" s="71"/>
      <c r="D44" s="49"/>
      <c r="E44" s="49"/>
      <c r="F44" s="49"/>
    </row>
    <row r="45" spans="1:7" s="5" customFormat="1" ht="20.25" customHeight="1" x14ac:dyDescent="0.2">
      <c r="A45" s="37"/>
      <c r="B45" s="84" t="s">
        <v>101</v>
      </c>
      <c r="C45" s="85"/>
      <c r="D45" s="85"/>
      <c r="E45" s="49"/>
      <c r="F45" s="49"/>
    </row>
    <row r="46" spans="1:7" s="6" customFormat="1" ht="30.75" customHeight="1" x14ac:dyDescent="0.2">
      <c r="A46" s="37"/>
      <c r="B46" s="71"/>
      <c r="C46" s="71"/>
      <c r="D46" s="49"/>
      <c r="E46" s="49"/>
      <c r="F46" s="49"/>
    </row>
    <row r="47" spans="1:7" ht="15" customHeight="1" x14ac:dyDescent="0.2">
      <c r="B47" s="71"/>
      <c r="C47" s="71"/>
      <c r="D47" s="49"/>
      <c r="E47" s="71"/>
      <c r="F47" s="71"/>
      <c r="G47" s="8"/>
    </row>
    <row r="48" spans="1:7" ht="15" customHeight="1" x14ac:dyDescent="0.2">
      <c r="B48" s="71" t="s">
        <v>131</v>
      </c>
      <c r="C48" s="71" t="s">
        <v>132</v>
      </c>
      <c r="D48" s="49"/>
      <c r="E48" s="49"/>
      <c r="F48" s="49"/>
      <c r="G48" s="8"/>
    </row>
    <row r="49" spans="1:7" ht="15" customHeight="1" x14ac:dyDescent="0.2">
      <c r="B49" s="45"/>
      <c r="C49" s="75" t="s">
        <v>133</v>
      </c>
      <c r="E49" s="49"/>
      <c r="F49" s="49"/>
      <c r="G49" s="8"/>
    </row>
    <row r="50" spans="1:7" s="6" customFormat="1" ht="30.75" customHeight="1" x14ac:dyDescent="0.2">
      <c r="A50" s="37"/>
      <c r="B50" s="50"/>
      <c r="C50" s="11"/>
      <c r="D50" s="51"/>
      <c r="E50" s="49"/>
      <c r="F50" s="49"/>
    </row>
    <row r="51" spans="1:7" ht="15" customHeight="1" x14ac:dyDescent="0.2">
      <c r="E51" s="47"/>
      <c r="F51" s="47"/>
      <c r="G51" s="8"/>
    </row>
    <row r="52" spans="1:7" ht="15" customHeight="1" x14ac:dyDescent="0.2">
      <c r="E52" s="52"/>
      <c r="F52" s="51"/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ht="15" customHeight="1" x14ac:dyDescent="0.2">
      <c r="G55" s="8"/>
    </row>
    <row r="56" spans="1:7" s="6" customFormat="1" ht="30.75" customHeight="1" x14ac:dyDescent="0.2">
      <c r="A56" s="37"/>
      <c r="B56" s="32"/>
      <c r="C56" s="4"/>
      <c r="E56" s="15"/>
      <c r="F56" s="15"/>
    </row>
    <row r="57" spans="1:7" ht="15" customHeight="1" x14ac:dyDescent="0.2">
      <c r="G57" s="8"/>
    </row>
    <row r="58" spans="1:7" ht="15" customHeight="1" x14ac:dyDescent="0.2">
      <c r="G58" s="8"/>
    </row>
    <row r="59" spans="1:7" s="3" customFormat="1" ht="15" customHeight="1" x14ac:dyDescent="0.2">
      <c r="A59" s="37"/>
      <c r="B59" s="32"/>
      <c r="C59" s="4"/>
      <c r="D59" s="6"/>
      <c r="E59" s="15"/>
      <c r="F59" s="15"/>
    </row>
    <row r="60" spans="1:7" ht="15" customHeight="1" x14ac:dyDescent="0.2"/>
    <row r="61" spans="1:7" ht="15" customHeight="1" x14ac:dyDescent="0.2"/>
    <row r="62" spans="1:7" s="5" customFormat="1" ht="20.25" customHeight="1" x14ac:dyDescent="0.2">
      <c r="A62" s="37"/>
      <c r="B62" s="32"/>
      <c r="C62" s="4"/>
      <c r="D62" s="6"/>
      <c r="E62" s="15"/>
      <c r="F62" s="15"/>
    </row>
    <row r="63" spans="1:7" s="6" customFormat="1" ht="30.75" customHeight="1" x14ac:dyDescent="0.2">
      <c r="A63" s="37"/>
      <c r="B63" s="32"/>
      <c r="C63" s="4"/>
      <c r="E63" s="15"/>
      <c r="F63" s="15"/>
    </row>
    <row r="64" spans="1:7" ht="15" customHeight="1" x14ac:dyDescent="0.2">
      <c r="G64" s="8"/>
    </row>
    <row r="65" spans="1:7" ht="15" customHeight="1" x14ac:dyDescent="0.2">
      <c r="G65" s="8"/>
    </row>
    <row r="66" spans="1:7" s="6" customFormat="1" ht="30.75" customHeight="1" x14ac:dyDescent="0.2">
      <c r="A66" s="37"/>
      <c r="B66" s="32"/>
      <c r="C66" s="4"/>
      <c r="E66" s="15"/>
      <c r="F66" s="15"/>
    </row>
    <row r="67" spans="1:7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ht="15" customHeight="1" x14ac:dyDescent="0.2">
      <c r="G71" s="8"/>
    </row>
    <row r="72" spans="1:7" s="6" customFormat="1" ht="30.75" customHeight="1" x14ac:dyDescent="0.2">
      <c r="A72" s="37"/>
      <c r="B72" s="32"/>
      <c r="C72" s="4"/>
      <c r="E72" s="15"/>
      <c r="F72" s="15"/>
    </row>
    <row r="73" spans="1:7" x14ac:dyDescent="0.2">
      <c r="G73" s="8"/>
    </row>
    <row r="74" spans="1:7" s="3" customFormat="1" ht="15" customHeight="1" x14ac:dyDescent="0.2">
      <c r="A74" s="37"/>
      <c r="B74" s="32"/>
      <c r="C74" s="4"/>
      <c r="D74" s="6"/>
      <c r="E74" s="15"/>
      <c r="F74" s="15"/>
    </row>
    <row r="75" spans="1:7" ht="15" customHeight="1" x14ac:dyDescent="0.2">
      <c r="G75" s="8"/>
    </row>
    <row r="76" spans="1:7" ht="15" customHeight="1" x14ac:dyDescent="0.2"/>
    <row r="77" spans="1:7" ht="15" customHeight="1" x14ac:dyDescent="0.2"/>
    <row r="78" spans="1:7" s="5" customFormat="1" ht="20.25" customHeight="1" x14ac:dyDescent="0.2">
      <c r="A78" s="37"/>
      <c r="B78" s="32"/>
      <c r="C78" s="4"/>
      <c r="D78" s="6"/>
      <c r="E78" s="15"/>
      <c r="F78" s="15"/>
    </row>
    <row r="79" spans="1:7" s="6" customFormat="1" ht="30.75" customHeight="1" x14ac:dyDescent="0.2">
      <c r="A79" s="37"/>
      <c r="B79" s="32"/>
      <c r="C79" s="4"/>
      <c r="E79" s="15"/>
      <c r="F79" s="15"/>
    </row>
    <row r="80" spans="1:7" x14ac:dyDescent="0.2">
      <c r="G80" s="8"/>
    </row>
    <row r="81" spans="1:14" ht="15" customHeight="1" x14ac:dyDescent="0.2">
      <c r="G81" s="8"/>
    </row>
    <row r="82" spans="1:14" ht="15" customHeight="1" x14ac:dyDescent="0.2">
      <c r="G82" s="8"/>
    </row>
    <row r="83" spans="1:14" ht="30.75" customHeight="1" x14ac:dyDescent="0.2">
      <c r="I83" s="14"/>
      <c r="J83" s="14"/>
      <c r="K83" s="14"/>
      <c r="L83" s="14"/>
      <c r="M83" s="14"/>
      <c r="N83" s="14"/>
    </row>
    <row r="84" spans="1:14" ht="15" customHeight="1" x14ac:dyDescent="0.2">
      <c r="H84" s="8"/>
    </row>
    <row r="85" spans="1:14" ht="36.75" customHeight="1" x14ac:dyDescent="0.2">
      <c r="I85" s="14"/>
      <c r="J85" s="14"/>
      <c r="K85" s="14"/>
      <c r="L85" s="14"/>
      <c r="M85" s="14"/>
      <c r="N85" s="14"/>
    </row>
    <row r="86" spans="1:14" x14ac:dyDescent="0.2">
      <c r="H86" s="8"/>
    </row>
    <row r="87" spans="1:14" s="6" customFormat="1" ht="30.75" customHeight="1" x14ac:dyDescent="0.2">
      <c r="A87" s="37"/>
      <c r="B87" s="32"/>
      <c r="C87" s="4"/>
      <c r="E87" s="15"/>
      <c r="F87" s="15"/>
    </row>
    <row r="88" spans="1:14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ht="15" customHeight="1" x14ac:dyDescent="0.2">
      <c r="G92" s="8"/>
    </row>
    <row r="93" spans="1:14" s="6" customFormat="1" ht="30.75" customHeight="1" x14ac:dyDescent="0.2">
      <c r="A93" s="37"/>
      <c r="B93" s="32"/>
      <c r="C93" s="4"/>
      <c r="E93" s="15"/>
      <c r="F93" s="15"/>
    </row>
    <row r="94" spans="1:14" x14ac:dyDescent="0.2">
      <c r="G94" s="8"/>
    </row>
    <row r="95" spans="1:14" s="3" customFormat="1" ht="15" customHeight="1" x14ac:dyDescent="0.2">
      <c r="A95" s="37"/>
      <c r="B95" s="32"/>
      <c r="C95" s="4"/>
      <c r="D95" s="6"/>
      <c r="E95" s="15"/>
      <c r="F95" s="15"/>
    </row>
    <row r="96" spans="1:14" ht="15" customHeight="1" x14ac:dyDescent="0.2">
      <c r="G96" s="8"/>
    </row>
    <row r="97" spans="1:14" ht="15" customHeight="1" x14ac:dyDescent="0.2"/>
    <row r="98" spans="1:14" ht="15" customHeight="1" x14ac:dyDescent="0.2"/>
    <row r="99" spans="1:14" s="5" customFormat="1" ht="20.25" customHeight="1" x14ac:dyDescent="0.2">
      <c r="A99" s="37"/>
      <c r="B99" s="32"/>
      <c r="C99" s="4"/>
      <c r="D99" s="6"/>
      <c r="E99" s="15"/>
      <c r="F99" s="15"/>
    </row>
    <row r="100" spans="1:14" s="6" customFormat="1" ht="30.75" customHeight="1" x14ac:dyDescent="0.2">
      <c r="A100" s="37"/>
      <c r="B100" s="32"/>
      <c r="C100" s="4"/>
      <c r="E100" s="15"/>
      <c r="F100" s="15"/>
    </row>
    <row r="101" spans="1:14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15" customHeight="1" x14ac:dyDescent="0.2">
      <c r="G105" s="8"/>
    </row>
    <row r="106" spans="1:14" ht="30.75" customHeight="1" x14ac:dyDescent="0.2">
      <c r="I106" s="14"/>
      <c r="J106" s="14"/>
      <c r="K106" s="14"/>
      <c r="L106" s="14"/>
      <c r="M106" s="14"/>
      <c r="N106" s="14"/>
    </row>
    <row r="107" spans="1:14" ht="17.25" customHeight="1" x14ac:dyDescent="0.2">
      <c r="H107" s="8"/>
    </row>
    <row r="108" spans="1:14" s="17" customFormat="1" ht="15" customHeight="1" x14ac:dyDescent="0.2">
      <c r="A108" s="37"/>
      <c r="B108" s="32"/>
      <c r="C108" s="4"/>
      <c r="D108" s="6"/>
      <c r="E108" s="15"/>
      <c r="F108" s="15"/>
      <c r="H108" s="18"/>
    </row>
    <row r="109" spans="1:14" ht="36.75" customHeight="1" x14ac:dyDescent="0.2">
      <c r="I109" s="14"/>
      <c r="J109" s="14"/>
      <c r="K109" s="14"/>
      <c r="L109" s="14"/>
      <c r="M109" s="14"/>
      <c r="N109" s="14"/>
    </row>
    <row r="110" spans="1:14" x14ac:dyDescent="0.2">
      <c r="H110" s="8"/>
    </row>
    <row r="111" spans="1:14" ht="15" customHeight="1" x14ac:dyDescent="0.2">
      <c r="H111" s="8"/>
    </row>
    <row r="112" spans="1:14" s="6" customFormat="1" ht="30.75" customHeight="1" x14ac:dyDescent="0.2">
      <c r="A112" s="37"/>
      <c r="B112" s="32"/>
      <c r="C112" s="4"/>
      <c r="E112" s="15"/>
      <c r="F112" s="15"/>
    </row>
    <row r="113" spans="1:7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ht="15" customHeight="1" x14ac:dyDescent="0.2">
      <c r="G117" s="8"/>
    </row>
    <row r="118" spans="1:7" s="6" customFormat="1" ht="30.75" customHeight="1" x14ac:dyDescent="0.2">
      <c r="A118" s="37"/>
      <c r="B118" s="32"/>
      <c r="C118" s="4"/>
      <c r="E118" s="15"/>
      <c r="F118" s="15"/>
    </row>
    <row r="119" spans="1:7" ht="33" customHeight="1" x14ac:dyDescent="0.2">
      <c r="G119" s="8"/>
    </row>
    <row r="120" spans="1:7" ht="15" customHeight="1" x14ac:dyDescent="0.2">
      <c r="G120" s="8"/>
    </row>
    <row r="121" spans="1:7" s="3" customFormat="1" ht="15" customHeight="1" x14ac:dyDescent="0.2">
      <c r="A121" s="37"/>
      <c r="B121" s="32"/>
      <c r="C121" s="4"/>
      <c r="D121" s="6"/>
      <c r="E121" s="15"/>
      <c r="F121" s="15"/>
    </row>
    <row r="122" spans="1:7" ht="15" customHeight="1" x14ac:dyDescent="0.2"/>
    <row r="123" spans="1:7" ht="15" customHeight="1" x14ac:dyDescent="0.2"/>
    <row r="124" spans="1:7" s="5" customFormat="1" ht="20.25" customHeight="1" x14ac:dyDescent="0.2">
      <c r="A124" s="37"/>
      <c r="B124" s="32"/>
      <c r="C124" s="4"/>
      <c r="D124" s="6"/>
      <c r="E124" s="15"/>
      <c r="F124" s="15"/>
    </row>
    <row r="125" spans="1:7" s="6" customFormat="1" ht="30.75" customHeight="1" x14ac:dyDescent="0.2">
      <c r="A125" s="37"/>
      <c r="B125" s="32"/>
      <c r="C125" s="4"/>
      <c r="E125" s="15"/>
      <c r="F125" s="15"/>
    </row>
    <row r="126" spans="1:7" ht="27" customHeight="1" x14ac:dyDescent="0.2">
      <c r="G126" s="8"/>
    </row>
    <row r="127" spans="1:7" ht="15" customHeight="1" x14ac:dyDescent="0.2">
      <c r="G127" s="8"/>
    </row>
    <row r="128" spans="1:7" ht="15" customHeight="1" x14ac:dyDescent="0.2">
      <c r="G128" s="8"/>
    </row>
    <row r="129" spans="1:7" s="6" customFormat="1" ht="30.75" customHeight="1" x14ac:dyDescent="0.2">
      <c r="A129" s="37"/>
      <c r="B129" s="32"/>
      <c r="C129" s="4"/>
      <c r="E129" s="15"/>
      <c r="F129" s="15"/>
    </row>
    <row r="130" spans="1:7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ht="15" customHeight="1" x14ac:dyDescent="0.2">
      <c r="G134" s="8"/>
    </row>
    <row r="135" spans="1:7" s="6" customFormat="1" ht="30.75" customHeight="1" x14ac:dyDescent="0.2">
      <c r="A135" s="37"/>
      <c r="B135" s="32"/>
      <c r="C135" s="4"/>
      <c r="E135" s="15"/>
      <c r="F135" s="15"/>
    </row>
    <row r="136" spans="1:7" x14ac:dyDescent="0.2">
      <c r="G136" s="8"/>
    </row>
    <row r="137" spans="1:7" ht="15" customHeight="1" x14ac:dyDescent="0.2">
      <c r="G137" s="8"/>
    </row>
    <row r="138" spans="1:7" s="3" customFormat="1" ht="15" customHeight="1" x14ac:dyDescent="0.2">
      <c r="A138" s="37"/>
      <c r="B138" s="32"/>
      <c r="C138" s="4"/>
      <c r="D138" s="6"/>
      <c r="E138" s="15"/>
      <c r="F138" s="15"/>
    </row>
    <row r="139" spans="1:7" ht="15" customHeight="1" x14ac:dyDescent="0.2"/>
    <row r="140" spans="1:7" ht="15" customHeight="1" x14ac:dyDescent="0.2"/>
    <row r="141" spans="1:7" s="5" customFormat="1" ht="20.25" customHeight="1" x14ac:dyDescent="0.2">
      <c r="A141" s="37"/>
      <c r="B141" s="32"/>
      <c r="C141" s="4"/>
      <c r="D141" s="6"/>
      <c r="E141" s="15"/>
      <c r="F141" s="15"/>
    </row>
    <row r="142" spans="1:7" s="6" customFormat="1" ht="30.75" customHeight="1" x14ac:dyDescent="0.2">
      <c r="A142" s="37"/>
      <c r="B142" s="32"/>
      <c r="C142" s="4"/>
      <c r="E142" s="15"/>
      <c r="F142" s="15"/>
    </row>
    <row r="143" spans="1:7" x14ac:dyDescent="0.2">
      <c r="G143" s="8"/>
    </row>
    <row r="144" spans="1:7" ht="15" customHeight="1" x14ac:dyDescent="0.2">
      <c r="G144" s="8"/>
    </row>
    <row r="145" spans="1:7" ht="15" customHeight="1" x14ac:dyDescent="0.2">
      <c r="G145" s="8"/>
    </row>
    <row r="146" spans="1:7" s="6" customFormat="1" ht="30.75" customHeight="1" x14ac:dyDescent="0.2">
      <c r="A146" s="37"/>
      <c r="B146" s="32"/>
      <c r="C146" s="4"/>
      <c r="E146" s="15"/>
      <c r="F146" s="15"/>
    </row>
    <row r="147" spans="1:7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ht="15" customHeight="1" x14ac:dyDescent="0.2">
      <c r="G151" s="8"/>
    </row>
    <row r="152" spans="1:7" s="6" customFormat="1" ht="30.75" customHeight="1" x14ac:dyDescent="0.2">
      <c r="A152" s="37"/>
      <c r="B152" s="32"/>
      <c r="C152" s="4"/>
      <c r="E152" s="15"/>
      <c r="F152" s="15"/>
    </row>
    <row r="153" spans="1:7" x14ac:dyDescent="0.2">
      <c r="G153" s="8"/>
    </row>
    <row r="154" spans="1:7" ht="15" customHeight="1" x14ac:dyDescent="0.2">
      <c r="G154" s="8"/>
    </row>
    <row r="155" spans="1:7" s="3" customFormat="1" ht="15" customHeight="1" x14ac:dyDescent="0.2">
      <c r="A155" s="37"/>
      <c r="B155" s="32"/>
      <c r="C155" s="4"/>
      <c r="D155" s="6"/>
      <c r="E155" s="15"/>
      <c r="F155" s="15"/>
    </row>
    <row r="156" spans="1:7" ht="15" customHeight="1" x14ac:dyDescent="0.2"/>
    <row r="157" spans="1:7" ht="15" customHeight="1" x14ac:dyDescent="0.2"/>
    <row r="158" spans="1:7" s="5" customFormat="1" ht="20.25" customHeight="1" x14ac:dyDescent="0.2">
      <c r="A158" s="37"/>
      <c r="B158" s="32"/>
      <c r="C158" s="4"/>
      <c r="D158" s="6"/>
      <c r="E158" s="15"/>
      <c r="F158" s="15"/>
    </row>
    <row r="159" spans="1:7" s="6" customFormat="1" ht="30.75" customHeight="1" x14ac:dyDescent="0.2">
      <c r="A159" s="37"/>
      <c r="B159" s="32"/>
      <c r="C159" s="4"/>
      <c r="E159" s="15"/>
      <c r="F159" s="15"/>
    </row>
    <row r="160" spans="1:7" x14ac:dyDescent="0.2">
      <c r="G160" s="8"/>
    </row>
    <row r="161" spans="1:7" ht="15" customHeight="1" x14ac:dyDescent="0.2">
      <c r="G161" s="8"/>
    </row>
    <row r="162" spans="1:7" s="6" customFormat="1" ht="30.75" customHeight="1" x14ac:dyDescent="0.2">
      <c r="A162" s="37"/>
      <c r="B162" s="32"/>
      <c r="C162" s="4"/>
      <c r="E162" s="15"/>
      <c r="F162" s="15"/>
    </row>
    <row r="163" spans="1:7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ht="15" customHeight="1" x14ac:dyDescent="0.2">
      <c r="G167" s="8"/>
    </row>
    <row r="168" spans="1:7" s="6" customFormat="1" ht="30.75" customHeight="1" x14ac:dyDescent="0.2">
      <c r="A168" s="37"/>
      <c r="B168" s="32"/>
      <c r="C168" s="4"/>
      <c r="E168" s="15"/>
      <c r="F168" s="15"/>
    </row>
    <row r="169" spans="1:7" x14ac:dyDescent="0.2">
      <c r="G169" s="8"/>
    </row>
    <row r="170" spans="1:7" ht="15" customHeight="1" x14ac:dyDescent="0.2">
      <c r="G170" s="8"/>
    </row>
    <row r="171" spans="1:7" s="3" customFormat="1" ht="15" customHeight="1" x14ac:dyDescent="0.2">
      <c r="A171" s="37"/>
      <c r="B171" s="32"/>
      <c r="C171" s="4"/>
      <c r="D171" s="6"/>
      <c r="E171" s="15"/>
      <c r="F171" s="15"/>
    </row>
    <row r="172" spans="1:7" ht="15" customHeight="1" x14ac:dyDescent="0.2"/>
    <row r="173" spans="1:7" ht="15" customHeight="1" x14ac:dyDescent="0.2"/>
    <row r="174" spans="1:7" s="5" customFormat="1" ht="20.25" customHeight="1" x14ac:dyDescent="0.2">
      <c r="A174" s="37"/>
      <c r="B174" s="32"/>
      <c r="C174" s="4"/>
      <c r="D174" s="6"/>
      <c r="E174" s="15"/>
      <c r="F174" s="15"/>
    </row>
    <row r="175" spans="1:7" s="6" customFormat="1" ht="30.75" customHeight="1" x14ac:dyDescent="0.2">
      <c r="A175" s="37"/>
      <c r="B175" s="32"/>
      <c r="C175" s="4"/>
      <c r="E175" s="15"/>
      <c r="F175" s="15"/>
    </row>
    <row r="176" spans="1:7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ht="15" customHeight="1" x14ac:dyDescent="0.2">
      <c r="G179" s="8"/>
    </row>
    <row r="180" spans="1:7" s="6" customFormat="1" ht="30.75" customHeight="1" x14ac:dyDescent="0.2">
      <c r="A180" s="37"/>
      <c r="B180" s="32"/>
      <c r="C180" s="4"/>
      <c r="E180" s="15"/>
      <c r="F180" s="15"/>
    </row>
    <row r="181" spans="1:7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ht="15" customHeight="1" x14ac:dyDescent="0.2">
      <c r="G185" s="8"/>
    </row>
    <row r="186" spans="1:7" s="6" customFormat="1" ht="30.75" customHeight="1" x14ac:dyDescent="0.2">
      <c r="A186" s="37"/>
      <c r="B186" s="32"/>
      <c r="C186" s="4"/>
      <c r="E186" s="15"/>
      <c r="F186" s="15"/>
    </row>
    <row r="187" spans="1:7" x14ac:dyDescent="0.2">
      <c r="G187" s="8"/>
    </row>
    <row r="188" spans="1:7" ht="15" customHeight="1" x14ac:dyDescent="0.2">
      <c r="G188" s="8"/>
    </row>
    <row r="189" spans="1:7" s="3" customFormat="1" ht="15" customHeight="1" x14ac:dyDescent="0.2">
      <c r="A189" s="37"/>
      <c r="B189" s="32"/>
      <c r="C189" s="4"/>
      <c r="D189" s="6"/>
      <c r="E189" s="15"/>
      <c r="F189" s="15"/>
    </row>
    <row r="190" spans="1:7" ht="15" customHeight="1" x14ac:dyDescent="0.2"/>
    <row r="191" spans="1:7" ht="15" customHeight="1" x14ac:dyDescent="0.2"/>
    <row r="192" spans="1:7" s="5" customFormat="1" ht="20.25" customHeight="1" x14ac:dyDescent="0.2">
      <c r="A192" s="37"/>
      <c r="B192" s="32"/>
      <c r="C192" s="4"/>
      <c r="D192" s="6"/>
      <c r="E192" s="15"/>
      <c r="F192" s="15"/>
    </row>
    <row r="193" spans="1:7" s="6" customFormat="1" ht="30.75" customHeight="1" x14ac:dyDescent="0.2">
      <c r="A193" s="37"/>
      <c r="B193" s="32"/>
      <c r="C193" s="4"/>
      <c r="E193" s="15"/>
      <c r="F193" s="15"/>
    </row>
    <row r="194" spans="1:7" x14ac:dyDescent="0.2">
      <c r="G194" s="8"/>
    </row>
    <row r="195" spans="1:7" ht="15" customHeight="1" x14ac:dyDescent="0.2">
      <c r="G195" s="8"/>
    </row>
    <row r="196" spans="1:7" s="6" customFormat="1" ht="30.75" customHeight="1" x14ac:dyDescent="0.2">
      <c r="A196" s="37"/>
      <c r="B196" s="32"/>
      <c r="C196" s="4"/>
      <c r="E196" s="15"/>
      <c r="F196" s="15"/>
    </row>
    <row r="197" spans="1:7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ht="15" customHeight="1" x14ac:dyDescent="0.2">
      <c r="G201" s="8"/>
    </row>
    <row r="202" spans="1:7" s="6" customFormat="1" ht="30.75" customHeight="1" x14ac:dyDescent="0.2">
      <c r="A202" s="37"/>
      <c r="B202" s="32"/>
      <c r="C202" s="4"/>
      <c r="E202" s="15"/>
      <c r="F202" s="15"/>
    </row>
    <row r="203" spans="1:7" x14ac:dyDescent="0.2">
      <c r="G203" s="8"/>
    </row>
    <row r="204" spans="1:7" ht="15" customHeight="1" x14ac:dyDescent="0.2">
      <c r="G204" s="8"/>
    </row>
    <row r="205" spans="1:7" s="3" customFormat="1" ht="15" customHeight="1" x14ac:dyDescent="0.2">
      <c r="A205" s="37"/>
      <c r="B205" s="32"/>
      <c r="C205" s="4"/>
      <c r="D205" s="6"/>
      <c r="E205" s="15"/>
      <c r="F205" s="15"/>
    </row>
    <row r="206" spans="1:7" ht="15" customHeight="1" x14ac:dyDescent="0.2"/>
    <row r="207" spans="1:7" ht="15" customHeight="1" x14ac:dyDescent="0.2"/>
    <row r="208" spans="1:7" s="5" customFormat="1" ht="20.25" customHeight="1" x14ac:dyDescent="0.2">
      <c r="A208" s="37"/>
      <c r="B208" s="32"/>
      <c r="C208" s="4"/>
      <c r="D208" s="6"/>
      <c r="E208" s="15"/>
      <c r="F208" s="15"/>
    </row>
    <row r="209" spans="1:7" s="6" customFormat="1" ht="30.75" customHeight="1" x14ac:dyDescent="0.2">
      <c r="A209" s="37"/>
      <c r="B209" s="32"/>
      <c r="C209" s="4"/>
      <c r="E209" s="15"/>
      <c r="F209" s="15"/>
    </row>
    <row r="210" spans="1:7" x14ac:dyDescent="0.2">
      <c r="G210" s="8"/>
    </row>
    <row r="211" spans="1:7" ht="15" customHeight="1" x14ac:dyDescent="0.2">
      <c r="G211" s="8"/>
    </row>
    <row r="212" spans="1:7" ht="15" customHeight="1" x14ac:dyDescent="0.2">
      <c r="G212" s="8"/>
    </row>
    <row r="213" spans="1:7" s="6" customFormat="1" ht="30.75" customHeight="1" x14ac:dyDescent="0.2">
      <c r="A213" s="37"/>
      <c r="B213" s="32"/>
      <c r="C213" s="4"/>
      <c r="E213" s="15"/>
      <c r="F213" s="15"/>
    </row>
    <row r="214" spans="1:7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ht="15" customHeight="1" x14ac:dyDescent="0.2">
      <c r="G218" s="8"/>
    </row>
    <row r="219" spans="1:7" s="6" customFormat="1" ht="30.75" customHeight="1" x14ac:dyDescent="0.2">
      <c r="A219" s="37"/>
      <c r="B219" s="32"/>
      <c r="C219" s="4"/>
      <c r="E219" s="15"/>
      <c r="F219" s="15"/>
    </row>
    <row r="220" spans="1:7" x14ac:dyDescent="0.2">
      <c r="G220" s="8"/>
    </row>
    <row r="221" spans="1:7" ht="15" customHeight="1" x14ac:dyDescent="0.2">
      <c r="G221" s="8"/>
    </row>
    <row r="222" spans="1:7" s="3" customFormat="1" ht="15" customHeight="1" x14ac:dyDescent="0.2">
      <c r="A222" s="37"/>
      <c r="B222" s="32"/>
      <c r="C222" s="4"/>
      <c r="D222" s="6"/>
      <c r="E222" s="15"/>
      <c r="F222" s="15"/>
    </row>
    <row r="223" spans="1:7" ht="15" customHeight="1" x14ac:dyDescent="0.2"/>
    <row r="224" spans="1:7" ht="15" customHeight="1" x14ac:dyDescent="0.2"/>
    <row r="225" spans="1:7" s="5" customFormat="1" ht="20.25" customHeight="1" x14ac:dyDescent="0.2">
      <c r="A225" s="37"/>
      <c r="B225" s="32"/>
      <c r="C225" s="4"/>
      <c r="D225" s="6"/>
      <c r="E225" s="15"/>
      <c r="F225" s="15"/>
    </row>
    <row r="226" spans="1:7" s="6" customFormat="1" ht="30.75" customHeight="1" x14ac:dyDescent="0.2">
      <c r="A226" s="37"/>
      <c r="B226" s="32"/>
      <c r="C226" s="4"/>
      <c r="E226" s="15"/>
      <c r="F226" s="15"/>
    </row>
    <row r="227" spans="1:7" x14ac:dyDescent="0.2">
      <c r="G227" s="8"/>
    </row>
    <row r="228" spans="1:7" ht="15" customHeight="1" x14ac:dyDescent="0.2">
      <c r="G228" s="8"/>
    </row>
    <row r="229" spans="1:7" s="6" customFormat="1" ht="30.75" customHeight="1" x14ac:dyDescent="0.2">
      <c r="A229" s="37"/>
      <c r="B229" s="32"/>
      <c r="C229" s="4"/>
      <c r="E229" s="15"/>
      <c r="F229" s="15"/>
    </row>
    <row r="230" spans="1:7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ht="15" customHeight="1" x14ac:dyDescent="0.2">
      <c r="G234" s="8"/>
    </row>
    <row r="235" spans="1:7" s="6" customFormat="1" ht="30.75" customHeight="1" x14ac:dyDescent="0.2">
      <c r="A235" s="37"/>
      <c r="B235" s="32"/>
      <c r="C235" s="4"/>
      <c r="E235" s="15"/>
      <c r="F235" s="15"/>
    </row>
    <row r="236" spans="1:7" x14ac:dyDescent="0.2">
      <c r="G236" s="8"/>
    </row>
    <row r="237" spans="1:7" ht="15" customHeight="1" x14ac:dyDescent="0.2">
      <c r="G237" s="8"/>
    </row>
    <row r="238" spans="1:7" s="3" customFormat="1" ht="15" customHeight="1" x14ac:dyDescent="0.2">
      <c r="A238" s="37"/>
      <c r="B238" s="32"/>
      <c r="C238" s="4"/>
      <c r="D238" s="6"/>
      <c r="E238" s="15"/>
      <c r="F238" s="15"/>
    </row>
    <row r="239" spans="1:7" ht="15" customHeight="1" x14ac:dyDescent="0.2"/>
    <row r="240" spans="1:7" ht="15" customHeight="1" x14ac:dyDescent="0.2"/>
    <row r="241" spans="1:14" s="5" customFormat="1" ht="20.25" customHeight="1" x14ac:dyDescent="0.2">
      <c r="A241" s="37"/>
      <c r="B241" s="32"/>
      <c r="C241" s="4"/>
      <c r="D241" s="6"/>
      <c r="E241" s="15"/>
      <c r="F241" s="15"/>
    </row>
    <row r="242" spans="1:14" s="6" customFormat="1" ht="30.75" customHeight="1" x14ac:dyDescent="0.2">
      <c r="A242" s="37"/>
      <c r="B242" s="32"/>
      <c r="C242" s="4"/>
      <c r="E242" s="15"/>
      <c r="F242" s="15"/>
    </row>
    <row r="243" spans="1:14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15" customHeight="1" x14ac:dyDescent="0.2">
      <c r="G247" s="8"/>
    </row>
    <row r="248" spans="1:14" ht="30.75" customHeight="1" x14ac:dyDescent="0.2">
      <c r="I248" s="14"/>
      <c r="J248" s="14"/>
      <c r="K248" s="14"/>
      <c r="L248" s="14"/>
      <c r="M248" s="14"/>
      <c r="N248" s="14"/>
    </row>
    <row r="249" spans="1:14" ht="15" customHeight="1" x14ac:dyDescent="0.2">
      <c r="H249" s="8"/>
    </row>
    <row r="250" spans="1:14" ht="36.75" customHeight="1" x14ac:dyDescent="0.2">
      <c r="I250" s="14"/>
      <c r="J250" s="14"/>
      <c r="K250" s="14"/>
      <c r="L250" s="14"/>
      <c r="M250" s="14"/>
      <c r="N250" s="14"/>
    </row>
    <row r="251" spans="1:14" x14ac:dyDescent="0.2">
      <c r="H251" s="8"/>
    </row>
    <row r="252" spans="1:14" s="6" customFormat="1" ht="30.75" customHeight="1" x14ac:dyDescent="0.2">
      <c r="A252" s="37"/>
      <c r="B252" s="32"/>
      <c r="C252" s="4"/>
      <c r="E252" s="15"/>
      <c r="F252" s="15"/>
    </row>
    <row r="253" spans="1:14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ht="15" customHeight="1" x14ac:dyDescent="0.2">
      <c r="G257" s="8"/>
    </row>
    <row r="258" spans="1:17" s="6" customFormat="1" ht="30.75" customHeight="1" x14ac:dyDescent="0.2">
      <c r="A258" s="37"/>
      <c r="B258" s="32"/>
      <c r="C258" s="4"/>
      <c r="E258" s="15"/>
      <c r="F258" s="15"/>
    </row>
    <row r="259" spans="1:17" x14ac:dyDescent="0.2">
      <c r="G259" s="8"/>
    </row>
    <row r="260" spans="1:17" ht="15" customHeight="1" x14ac:dyDescent="0.2">
      <c r="G260" s="8"/>
    </row>
    <row r="261" spans="1:17" s="3" customFormat="1" ht="15" customHeight="1" x14ac:dyDescent="0.2">
      <c r="A261" s="37"/>
      <c r="B261" s="32"/>
      <c r="C261" s="4"/>
      <c r="D261" s="6"/>
      <c r="E261" s="15"/>
      <c r="F261" s="15"/>
    </row>
    <row r="262" spans="1:17" ht="15" customHeight="1" x14ac:dyDescent="0.2"/>
    <row r="263" spans="1:17" ht="15" customHeight="1" x14ac:dyDescent="0.2"/>
    <row r="264" spans="1:17" ht="12.75" customHeight="1" x14ac:dyDescent="0.2"/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4.7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18.95" customHeight="1" x14ac:dyDescent="0.2"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1:17" ht="23.25" customHeight="1" x14ac:dyDescent="0.2"/>
    <row r="271" spans="1:17" ht="12" customHeight="1" x14ac:dyDescent="0.2"/>
    <row r="272" spans="1:17" ht="46.5" customHeight="1" x14ac:dyDescent="0.2"/>
    <row r="273" ht="12" customHeight="1" x14ac:dyDescent="0.2"/>
    <row r="274" ht="38.1" customHeight="1" x14ac:dyDescent="0.2"/>
    <row r="275" ht="12" customHeight="1" x14ac:dyDescent="0.2"/>
    <row r="276" ht="56.1" customHeight="1" x14ac:dyDescent="0.2"/>
    <row r="277" ht="12" customHeight="1" x14ac:dyDescent="0.2"/>
    <row r="278" ht="33.950000000000003" customHeight="1" x14ac:dyDescent="0.2"/>
    <row r="279" ht="12" customHeight="1" x14ac:dyDescent="0.2"/>
    <row r="280" ht="12" customHeight="1" x14ac:dyDescent="0.2"/>
    <row r="281" ht="12" customHeight="1" x14ac:dyDescent="0.2"/>
  </sheetData>
  <mergeCells count="12">
    <mergeCell ref="B45:D45"/>
    <mergeCell ref="B7:F7"/>
    <mergeCell ref="A1:E1"/>
    <mergeCell ref="A3:F3"/>
    <mergeCell ref="A4:F4"/>
    <mergeCell ref="B39:D39"/>
    <mergeCell ref="B41:D41"/>
    <mergeCell ref="B43:D43"/>
    <mergeCell ref="B37:F37"/>
    <mergeCell ref="B30:E30"/>
    <mergeCell ref="B31:E31"/>
    <mergeCell ref="B32:E32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79"/>
  <sheetViews>
    <sheetView view="pageLayout" topLeftCell="A4" zoomScaleNormal="100" workbookViewId="0">
      <selection activeCell="D10" sqref="D10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116</v>
      </c>
      <c r="B7" s="90" t="s">
        <v>3</v>
      </c>
      <c r="C7" s="90"/>
      <c r="D7" s="90"/>
      <c r="E7" s="90"/>
      <c r="F7" s="91"/>
    </row>
    <row r="8" spans="1:14" s="6" customFormat="1" ht="30.75" customHeight="1" x14ac:dyDescent="0.25">
      <c r="A8" s="39" t="s">
        <v>53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53</v>
      </c>
      <c r="E9" s="26"/>
      <c r="F9" s="34">
        <f t="shared" ref="F9:F10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114</v>
      </c>
      <c r="E10" s="26"/>
      <c r="F10" s="34">
        <f t="shared" si="0"/>
        <v>0</v>
      </c>
      <c r="G10" s="8"/>
    </row>
    <row r="11" spans="1:14" ht="30.75" customHeight="1" x14ac:dyDescent="0.2">
      <c r="A11" s="39" t="s">
        <v>54</v>
      </c>
      <c r="B11" s="30" t="s">
        <v>141</v>
      </c>
      <c r="C11" s="27"/>
      <c r="D11" s="28" t="s">
        <v>90</v>
      </c>
      <c r="E11" s="29" t="s">
        <v>15</v>
      </c>
      <c r="F11" s="33" t="s">
        <v>16</v>
      </c>
      <c r="I11" s="14"/>
      <c r="J11" s="14"/>
      <c r="K11" s="14"/>
      <c r="L11" s="14"/>
      <c r="M11" s="14"/>
      <c r="N11" s="14"/>
    </row>
    <row r="12" spans="1:14" ht="15" customHeight="1" x14ac:dyDescent="0.2">
      <c r="A12" s="40"/>
      <c r="B12" s="7" t="s">
        <v>34</v>
      </c>
      <c r="C12" s="7"/>
      <c r="D12" s="16">
        <v>2</v>
      </c>
      <c r="E12" s="26"/>
      <c r="F12" s="77">
        <f>E12*D12</f>
        <v>0</v>
      </c>
      <c r="H12" s="8"/>
    </row>
    <row r="13" spans="1:14" x14ac:dyDescent="0.2">
      <c r="A13" s="76"/>
      <c r="B13" s="7" t="s">
        <v>35</v>
      </c>
      <c r="C13" s="7"/>
      <c r="D13" s="16">
        <v>2</v>
      </c>
      <c r="E13" s="26"/>
      <c r="F13" s="77">
        <f t="shared" ref="F13:F15" si="1">E13*D13</f>
        <v>0</v>
      </c>
      <c r="I13" s="14"/>
      <c r="J13" s="14"/>
      <c r="K13" s="14"/>
      <c r="L13" s="14"/>
      <c r="M13" s="14"/>
      <c r="N13" s="14"/>
    </row>
    <row r="14" spans="1:14" ht="15" customHeight="1" x14ac:dyDescent="0.2">
      <c r="A14" s="76"/>
      <c r="B14" s="7" t="s">
        <v>37</v>
      </c>
      <c r="C14" s="7"/>
      <c r="D14" s="16">
        <v>5</v>
      </c>
      <c r="E14" s="26"/>
      <c r="F14" s="77">
        <f t="shared" si="1"/>
        <v>0</v>
      </c>
      <c r="H14" s="8"/>
    </row>
    <row r="15" spans="1:14" s="6" customFormat="1" x14ac:dyDescent="0.2">
      <c r="A15" s="76"/>
      <c r="B15" s="7" t="s">
        <v>97</v>
      </c>
      <c r="C15" s="7"/>
      <c r="D15" s="16">
        <v>5</v>
      </c>
      <c r="E15" s="26"/>
      <c r="F15" s="77">
        <f t="shared" si="1"/>
        <v>0</v>
      </c>
    </row>
    <row r="16" spans="1:14" ht="15" customHeight="1" x14ac:dyDescent="0.2">
      <c r="A16" s="76"/>
      <c r="B16" s="7" t="s">
        <v>141</v>
      </c>
      <c r="C16" s="7"/>
      <c r="D16" s="43"/>
      <c r="E16" s="44"/>
      <c r="F16" s="77">
        <v>1000</v>
      </c>
      <c r="G16" s="8"/>
    </row>
    <row r="17" spans="1:7" ht="24" x14ac:dyDescent="0.2">
      <c r="A17" s="39" t="s">
        <v>62</v>
      </c>
      <c r="B17" s="30" t="s">
        <v>75</v>
      </c>
      <c r="C17" s="27"/>
      <c r="D17" s="28" t="s">
        <v>89</v>
      </c>
      <c r="E17" s="29" t="s">
        <v>15</v>
      </c>
      <c r="F17" s="33" t="s">
        <v>16</v>
      </c>
      <c r="G17" s="8"/>
    </row>
    <row r="18" spans="1:7" ht="15" customHeight="1" x14ac:dyDescent="0.2">
      <c r="A18" s="40"/>
      <c r="B18" s="7" t="s">
        <v>76</v>
      </c>
      <c r="C18" s="7"/>
      <c r="D18" s="16">
        <v>30</v>
      </c>
      <c r="E18" s="26"/>
      <c r="F18" s="77">
        <f>E18*D18</f>
        <v>0</v>
      </c>
      <c r="G18" s="8"/>
    </row>
    <row r="19" spans="1:7" ht="15" customHeight="1" x14ac:dyDescent="0.2">
      <c r="A19" s="76"/>
      <c r="B19" s="7" t="s">
        <v>102</v>
      </c>
      <c r="C19" s="7"/>
      <c r="D19" s="16">
        <v>10</v>
      </c>
      <c r="E19" s="26"/>
      <c r="F19" s="77">
        <f>E19*D19</f>
        <v>0</v>
      </c>
      <c r="G19" s="8"/>
    </row>
    <row r="20" spans="1:7" ht="15" customHeight="1" x14ac:dyDescent="0.2">
      <c r="A20" s="76"/>
      <c r="B20" s="92" t="s">
        <v>22</v>
      </c>
      <c r="C20" s="93"/>
      <c r="D20" s="93"/>
      <c r="E20" s="94"/>
      <c r="F20" s="35">
        <f>SUM(F9:F10,F12:F16,F18:F19)</f>
        <v>1000</v>
      </c>
      <c r="G20" s="8"/>
    </row>
    <row r="21" spans="1:7" s="6" customFormat="1" x14ac:dyDescent="0.2">
      <c r="A21" s="40"/>
      <c r="B21" s="92" t="s">
        <v>23</v>
      </c>
      <c r="C21" s="93"/>
      <c r="D21" s="93"/>
      <c r="E21" s="94"/>
      <c r="F21" s="35">
        <f>F20*22%</f>
        <v>220</v>
      </c>
    </row>
    <row r="22" spans="1:7" ht="15" customHeight="1" thickBot="1" x14ac:dyDescent="0.25">
      <c r="A22" s="42"/>
      <c r="B22" s="95" t="s">
        <v>24</v>
      </c>
      <c r="C22" s="96"/>
      <c r="D22" s="96"/>
      <c r="E22" s="97"/>
      <c r="F22" s="36">
        <f>F20+F21</f>
        <v>1220</v>
      </c>
      <c r="G22" s="8"/>
    </row>
    <row r="23" spans="1:7" ht="15" customHeight="1" x14ac:dyDescent="0.2">
      <c r="G23" s="8"/>
    </row>
    <row r="24" spans="1:7" s="3" customFormat="1" ht="15" customHeight="1" x14ac:dyDescent="0.2">
      <c r="A24" s="37"/>
      <c r="B24" s="45" t="s">
        <v>26</v>
      </c>
      <c r="C24" s="9"/>
      <c r="D24" s="46"/>
      <c r="E24" s="47"/>
      <c r="F24" s="47"/>
    </row>
    <row r="25" spans="1:7" ht="15" customHeight="1" x14ac:dyDescent="0.2">
      <c r="B25" s="72" t="s">
        <v>134</v>
      </c>
      <c r="C25" s="72"/>
      <c r="D25" s="48"/>
      <c r="E25" s="10"/>
      <c r="F25" s="10"/>
    </row>
    <row r="26" spans="1:7" ht="12.75" x14ac:dyDescent="0.2">
      <c r="B26" s="72"/>
      <c r="C26" s="72"/>
      <c r="D26" s="48"/>
      <c r="E26" s="10"/>
      <c r="F26" s="10"/>
    </row>
    <row r="27" spans="1:7" s="5" customFormat="1" ht="53.25" customHeight="1" x14ac:dyDescent="0.2">
      <c r="A27" s="37"/>
      <c r="B27" s="86" t="s">
        <v>126</v>
      </c>
      <c r="C27" s="86"/>
      <c r="D27" s="86"/>
      <c r="E27" s="86"/>
      <c r="F27" s="86"/>
    </row>
    <row r="28" spans="1:7" s="6" customFormat="1" ht="12.75" x14ac:dyDescent="0.2">
      <c r="A28" s="37"/>
      <c r="B28" s="72"/>
      <c r="C28" s="72"/>
      <c r="D28" s="72"/>
      <c r="E28" s="72"/>
      <c r="F28" s="72"/>
    </row>
    <row r="29" spans="1:7" ht="39.75" customHeight="1" x14ac:dyDescent="0.2">
      <c r="B29" s="88" t="s">
        <v>96</v>
      </c>
      <c r="C29" s="88"/>
      <c r="D29" s="88"/>
      <c r="G29" s="8"/>
    </row>
    <row r="30" spans="1:7" ht="15" customHeight="1" x14ac:dyDescent="0.2">
      <c r="B30" s="71"/>
      <c r="C30" s="71"/>
      <c r="D30" s="49"/>
      <c r="E30" s="49"/>
      <c r="F30" s="49"/>
      <c r="G30" s="8"/>
    </row>
    <row r="31" spans="1:7" s="6" customFormat="1" ht="61.5" customHeight="1" x14ac:dyDescent="0.2">
      <c r="A31" s="37"/>
      <c r="B31" s="89" t="s">
        <v>95</v>
      </c>
      <c r="C31" s="89"/>
      <c r="D31" s="89"/>
      <c r="E31" s="49"/>
      <c r="F31" s="49"/>
    </row>
    <row r="32" spans="1:7" ht="15" customHeight="1" x14ac:dyDescent="0.2">
      <c r="E32" s="49"/>
      <c r="F32" s="49"/>
      <c r="G32" s="8"/>
    </row>
    <row r="33" spans="1:7" ht="66.75" customHeight="1" x14ac:dyDescent="0.2">
      <c r="B33" s="87" t="s">
        <v>100</v>
      </c>
      <c r="C33" s="87"/>
      <c r="D33" s="87"/>
      <c r="E33" s="49"/>
      <c r="F33" s="49"/>
      <c r="G33" s="8"/>
    </row>
    <row r="34" spans="1:7" ht="15" customHeight="1" x14ac:dyDescent="0.2">
      <c r="B34" s="71"/>
      <c r="C34" s="71"/>
      <c r="D34" s="49"/>
      <c r="E34" s="49"/>
      <c r="F34" s="49"/>
      <c r="G34" s="8"/>
    </row>
    <row r="35" spans="1:7" ht="30" customHeight="1" x14ac:dyDescent="0.2">
      <c r="B35" s="84" t="s">
        <v>101</v>
      </c>
      <c r="C35" s="85"/>
      <c r="D35" s="85"/>
      <c r="E35" s="49"/>
      <c r="F35" s="49"/>
      <c r="G35" s="8"/>
    </row>
    <row r="36" spans="1:7" ht="15" customHeight="1" x14ac:dyDescent="0.2">
      <c r="B36" s="71"/>
      <c r="C36" s="71"/>
      <c r="D36" s="49"/>
      <c r="E36" s="49"/>
      <c r="F36" s="49"/>
      <c r="G36" s="8"/>
    </row>
    <row r="37" spans="1:7" s="6" customFormat="1" ht="30.75" customHeight="1" x14ac:dyDescent="0.2">
      <c r="A37" s="37"/>
      <c r="B37" s="71"/>
      <c r="C37" s="71"/>
      <c r="D37" s="49"/>
      <c r="E37" s="71"/>
      <c r="F37" s="71"/>
    </row>
    <row r="38" spans="1:7" ht="15" customHeight="1" x14ac:dyDescent="0.2">
      <c r="B38" s="71" t="s">
        <v>131</v>
      </c>
      <c r="C38" s="71" t="s">
        <v>132</v>
      </c>
      <c r="D38" s="49"/>
      <c r="E38" s="49"/>
      <c r="F38" s="49"/>
      <c r="G38" s="8"/>
    </row>
    <row r="39" spans="1:7" ht="15" customHeight="1" x14ac:dyDescent="0.2">
      <c r="B39" s="45"/>
      <c r="C39" s="75" t="s">
        <v>133</v>
      </c>
      <c r="E39" s="49"/>
      <c r="F39" s="49"/>
      <c r="G39" s="8"/>
    </row>
    <row r="40" spans="1:7" s="3" customFormat="1" ht="15" customHeight="1" x14ac:dyDescent="0.2">
      <c r="A40" s="37"/>
      <c r="B40" s="50"/>
      <c r="C40" s="11"/>
      <c r="D40" s="51"/>
      <c r="E40" s="49"/>
      <c r="F40" s="49"/>
    </row>
    <row r="41" spans="1:7" ht="15" customHeight="1" x14ac:dyDescent="0.2">
      <c r="E41" s="47"/>
      <c r="F41" s="47"/>
    </row>
    <row r="42" spans="1:7" ht="15" customHeight="1" x14ac:dyDescent="0.2">
      <c r="E42" s="52"/>
      <c r="F42" s="51"/>
    </row>
    <row r="43" spans="1:7" s="5" customFormat="1" ht="20.25" customHeight="1" x14ac:dyDescent="0.2">
      <c r="A43" s="37"/>
      <c r="B43" s="32"/>
      <c r="C43" s="4"/>
      <c r="D43" s="6"/>
      <c r="E43" s="15"/>
      <c r="F43" s="15"/>
    </row>
    <row r="44" spans="1:7" s="6" customFormat="1" ht="30.75" customHeight="1" x14ac:dyDescent="0.2">
      <c r="A44" s="37"/>
      <c r="B44" s="32"/>
      <c r="C44" s="4"/>
      <c r="E44" s="15"/>
      <c r="F44" s="15"/>
    </row>
    <row r="45" spans="1:7" ht="15" customHeight="1" x14ac:dyDescent="0.2">
      <c r="G45" s="8"/>
    </row>
    <row r="46" spans="1:7" ht="15" customHeight="1" x14ac:dyDescent="0.2">
      <c r="G46" s="8"/>
    </row>
    <row r="47" spans="1:7" ht="15" customHeight="1" x14ac:dyDescent="0.2">
      <c r="G47" s="8"/>
    </row>
    <row r="48" spans="1:7" s="6" customFormat="1" ht="30.75" customHeight="1" x14ac:dyDescent="0.2">
      <c r="A48" s="37"/>
      <c r="B48" s="32"/>
      <c r="C48" s="4"/>
      <c r="E48" s="15"/>
      <c r="F48" s="15"/>
    </row>
    <row r="49" spans="1:7" ht="15" customHeight="1" x14ac:dyDescent="0.2">
      <c r="G49" s="8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s="6" customFormat="1" ht="30.75" customHeight="1" x14ac:dyDescent="0.2">
      <c r="A54" s="37"/>
      <c r="B54" s="32"/>
      <c r="C54" s="4"/>
      <c r="E54" s="15"/>
      <c r="F54" s="15"/>
    </row>
    <row r="55" spans="1:7" ht="15" customHeight="1" x14ac:dyDescent="0.2">
      <c r="G55" s="8"/>
    </row>
    <row r="56" spans="1:7" ht="15" customHeight="1" x14ac:dyDescent="0.2">
      <c r="G56" s="8"/>
    </row>
    <row r="57" spans="1:7" s="3" customFormat="1" ht="15" customHeight="1" x14ac:dyDescent="0.2">
      <c r="A57" s="37"/>
      <c r="B57" s="32"/>
      <c r="C57" s="4"/>
      <c r="D57" s="6"/>
      <c r="E57" s="15"/>
      <c r="F57" s="15"/>
    </row>
    <row r="58" spans="1:7" ht="15" customHeight="1" x14ac:dyDescent="0.2"/>
    <row r="59" spans="1:7" ht="15" customHeight="1" x14ac:dyDescent="0.2"/>
    <row r="60" spans="1:7" s="5" customFormat="1" ht="20.25" customHeight="1" x14ac:dyDescent="0.2">
      <c r="A60" s="37"/>
      <c r="B60" s="32"/>
      <c r="C60" s="4"/>
      <c r="D60" s="6"/>
      <c r="E60" s="15"/>
      <c r="F60" s="15"/>
    </row>
    <row r="61" spans="1:7" s="6" customFormat="1" ht="30.75" customHeight="1" x14ac:dyDescent="0.2">
      <c r="A61" s="37"/>
      <c r="B61" s="32"/>
      <c r="C61" s="4"/>
      <c r="E61" s="15"/>
      <c r="F61" s="15"/>
    </row>
    <row r="62" spans="1:7" ht="15" customHeight="1" x14ac:dyDescent="0.2">
      <c r="G62" s="8"/>
    </row>
    <row r="63" spans="1:7" ht="15" customHeight="1" x14ac:dyDescent="0.2">
      <c r="G63" s="8"/>
    </row>
    <row r="64" spans="1:7" s="6" customFormat="1" ht="30.75" customHeight="1" x14ac:dyDescent="0.2">
      <c r="A64" s="37"/>
      <c r="B64" s="32"/>
      <c r="C64" s="4"/>
      <c r="E64" s="15"/>
      <c r="F64" s="15"/>
    </row>
    <row r="65" spans="1:7" x14ac:dyDescent="0.2">
      <c r="G65" s="8"/>
    </row>
    <row r="66" spans="1:7" ht="15" customHeight="1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s="6" customFormat="1" ht="30.75" customHeight="1" x14ac:dyDescent="0.2">
      <c r="A70" s="37"/>
      <c r="B70" s="32"/>
      <c r="C70" s="4"/>
      <c r="E70" s="15"/>
      <c r="F70" s="15"/>
    </row>
    <row r="71" spans="1:7" x14ac:dyDescent="0.2">
      <c r="G71" s="8"/>
    </row>
    <row r="72" spans="1:7" s="3" customFormat="1" ht="15" customHeight="1" x14ac:dyDescent="0.2">
      <c r="A72" s="37"/>
      <c r="B72" s="32"/>
      <c r="C72" s="4"/>
      <c r="D72" s="6"/>
      <c r="E72" s="15"/>
      <c r="F72" s="15"/>
    </row>
    <row r="73" spans="1:7" ht="15" customHeight="1" x14ac:dyDescent="0.2">
      <c r="G73" s="8"/>
    </row>
    <row r="74" spans="1:7" ht="15" customHeight="1" x14ac:dyDescent="0.2"/>
    <row r="75" spans="1:7" ht="15" customHeight="1" x14ac:dyDescent="0.2"/>
    <row r="76" spans="1:7" s="5" customFormat="1" ht="20.25" customHeight="1" x14ac:dyDescent="0.2">
      <c r="A76" s="37"/>
      <c r="B76" s="32"/>
      <c r="C76" s="4"/>
      <c r="D76" s="6"/>
      <c r="E76" s="15"/>
      <c r="F76" s="15"/>
    </row>
    <row r="77" spans="1:7" s="6" customFormat="1" ht="30.75" customHeight="1" x14ac:dyDescent="0.2">
      <c r="A77" s="37"/>
      <c r="B77" s="32"/>
      <c r="C77" s="4"/>
      <c r="E77" s="15"/>
      <c r="F77" s="15"/>
    </row>
    <row r="78" spans="1:7" x14ac:dyDescent="0.2">
      <c r="G78" s="8"/>
    </row>
    <row r="79" spans="1:7" ht="15" customHeight="1" x14ac:dyDescent="0.2">
      <c r="G79" s="8"/>
    </row>
    <row r="80" spans="1:7" ht="15" customHeight="1" x14ac:dyDescent="0.2">
      <c r="G80" s="8"/>
    </row>
    <row r="81" spans="1:14" ht="30.75" customHeight="1" x14ac:dyDescent="0.2">
      <c r="I81" s="14"/>
      <c r="J81" s="14"/>
      <c r="K81" s="14"/>
      <c r="L81" s="14"/>
      <c r="M81" s="14"/>
      <c r="N81" s="14"/>
    </row>
    <row r="82" spans="1:14" ht="15" customHeight="1" x14ac:dyDescent="0.2">
      <c r="H82" s="8"/>
    </row>
    <row r="83" spans="1:14" ht="36.75" customHeight="1" x14ac:dyDescent="0.2">
      <c r="I83" s="14"/>
      <c r="J83" s="14"/>
      <c r="K83" s="14"/>
      <c r="L83" s="14"/>
      <c r="M83" s="14"/>
      <c r="N83" s="14"/>
    </row>
    <row r="84" spans="1:14" x14ac:dyDescent="0.2">
      <c r="H84" s="8"/>
    </row>
    <row r="85" spans="1:14" s="6" customFormat="1" ht="30.75" customHeight="1" x14ac:dyDescent="0.2">
      <c r="A85" s="37"/>
      <c r="B85" s="32"/>
      <c r="C85" s="4"/>
      <c r="E85" s="15"/>
      <c r="F85" s="15"/>
    </row>
    <row r="86" spans="1:14" x14ac:dyDescent="0.2">
      <c r="G86" s="8"/>
    </row>
    <row r="87" spans="1:14" ht="15" customHeight="1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s="6" customFormat="1" ht="30.75" customHeight="1" x14ac:dyDescent="0.2">
      <c r="A91" s="37"/>
      <c r="B91" s="32"/>
      <c r="C91" s="4"/>
      <c r="E91" s="15"/>
      <c r="F91" s="15"/>
    </row>
    <row r="92" spans="1:14" x14ac:dyDescent="0.2">
      <c r="G92" s="8"/>
    </row>
    <row r="93" spans="1:14" s="3" customFormat="1" ht="15" customHeight="1" x14ac:dyDescent="0.2">
      <c r="A93" s="37"/>
      <c r="B93" s="32"/>
      <c r="C93" s="4"/>
      <c r="D93" s="6"/>
      <c r="E93" s="15"/>
      <c r="F93" s="15"/>
    </row>
    <row r="94" spans="1:14" ht="15" customHeight="1" x14ac:dyDescent="0.2">
      <c r="G94" s="8"/>
    </row>
    <row r="95" spans="1:14" ht="15" customHeight="1" x14ac:dyDescent="0.2"/>
    <row r="96" spans="1:14" ht="15" customHeight="1" x14ac:dyDescent="0.2"/>
    <row r="97" spans="1:14" s="5" customFormat="1" ht="20.25" customHeight="1" x14ac:dyDescent="0.2">
      <c r="A97" s="37"/>
      <c r="B97" s="32"/>
      <c r="C97" s="4"/>
      <c r="D97" s="6"/>
      <c r="E97" s="15"/>
      <c r="F97" s="15"/>
    </row>
    <row r="98" spans="1:14" s="6" customFormat="1" ht="30.75" customHeight="1" x14ac:dyDescent="0.2">
      <c r="A98" s="37"/>
      <c r="B98" s="32"/>
      <c r="C98" s="4"/>
      <c r="E98" s="15"/>
      <c r="F98" s="15"/>
    </row>
    <row r="99" spans="1:14" x14ac:dyDescent="0.2">
      <c r="G99" s="8"/>
    </row>
    <row r="100" spans="1:14" ht="15" customHeight="1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30.75" customHeight="1" x14ac:dyDescent="0.2">
      <c r="I104" s="14"/>
      <c r="J104" s="14"/>
      <c r="K104" s="14"/>
      <c r="L104" s="14"/>
      <c r="M104" s="14"/>
      <c r="N104" s="14"/>
    </row>
    <row r="105" spans="1:14" ht="17.25" customHeight="1" x14ac:dyDescent="0.2">
      <c r="H105" s="8"/>
    </row>
    <row r="106" spans="1:14" s="17" customFormat="1" ht="15" customHeight="1" x14ac:dyDescent="0.2">
      <c r="A106" s="37"/>
      <c r="B106" s="32"/>
      <c r="C106" s="4"/>
      <c r="D106" s="6"/>
      <c r="E106" s="15"/>
      <c r="F106" s="15"/>
      <c r="H106" s="18"/>
    </row>
    <row r="107" spans="1:14" ht="36.75" customHeight="1" x14ac:dyDescent="0.2">
      <c r="I107" s="14"/>
      <c r="J107" s="14"/>
      <c r="K107" s="14"/>
      <c r="L107" s="14"/>
      <c r="M107" s="14"/>
      <c r="N107" s="14"/>
    </row>
    <row r="108" spans="1:14" x14ac:dyDescent="0.2">
      <c r="H108" s="8"/>
    </row>
    <row r="109" spans="1:14" ht="15" customHeight="1" x14ac:dyDescent="0.2">
      <c r="H109" s="8"/>
    </row>
    <row r="110" spans="1:14" s="6" customFormat="1" ht="30.75" customHeight="1" x14ac:dyDescent="0.2">
      <c r="A110" s="37"/>
      <c r="B110" s="32"/>
      <c r="C110" s="4"/>
      <c r="E110" s="15"/>
      <c r="F110" s="15"/>
    </row>
    <row r="111" spans="1:14" x14ac:dyDescent="0.2">
      <c r="G111" s="8"/>
    </row>
    <row r="112" spans="1:14" ht="15" customHeight="1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s="6" customFormat="1" ht="30.75" customHeight="1" x14ac:dyDescent="0.2">
      <c r="A116" s="37"/>
      <c r="B116" s="32"/>
      <c r="C116" s="4"/>
      <c r="E116" s="15"/>
      <c r="F116" s="15"/>
    </row>
    <row r="117" spans="1:7" ht="33" customHeight="1" x14ac:dyDescent="0.2">
      <c r="G117" s="8"/>
    </row>
    <row r="118" spans="1:7" ht="15" customHeight="1" x14ac:dyDescent="0.2">
      <c r="G118" s="8"/>
    </row>
    <row r="119" spans="1:7" s="3" customFormat="1" ht="15" customHeight="1" x14ac:dyDescent="0.2">
      <c r="A119" s="37"/>
      <c r="B119" s="32"/>
      <c r="C119" s="4"/>
      <c r="D119" s="6"/>
      <c r="E119" s="15"/>
      <c r="F119" s="15"/>
    </row>
    <row r="120" spans="1:7" ht="15" customHeight="1" x14ac:dyDescent="0.2"/>
    <row r="121" spans="1:7" ht="15" customHeight="1" x14ac:dyDescent="0.2"/>
    <row r="122" spans="1:7" s="5" customFormat="1" ht="20.25" customHeight="1" x14ac:dyDescent="0.2">
      <c r="A122" s="37"/>
      <c r="B122" s="32"/>
      <c r="C122" s="4"/>
      <c r="D122" s="6"/>
      <c r="E122" s="15"/>
      <c r="F122" s="15"/>
    </row>
    <row r="123" spans="1:7" s="6" customFormat="1" ht="30.75" customHeight="1" x14ac:dyDescent="0.2">
      <c r="A123" s="37"/>
      <c r="B123" s="32"/>
      <c r="C123" s="4"/>
      <c r="E123" s="15"/>
      <c r="F123" s="15"/>
    </row>
    <row r="124" spans="1:7" ht="27" customHeight="1" x14ac:dyDescent="0.2">
      <c r="G124" s="8"/>
    </row>
    <row r="125" spans="1:7" ht="15" customHeight="1" x14ac:dyDescent="0.2">
      <c r="G125" s="8"/>
    </row>
    <row r="126" spans="1:7" ht="15" customHeight="1" x14ac:dyDescent="0.2">
      <c r="G126" s="8"/>
    </row>
    <row r="127" spans="1:7" s="6" customFormat="1" ht="30.75" customHeight="1" x14ac:dyDescent="0.2">
      <c r="A127" s="37"/>
      <c r="B127" s="32"/>
      <c r="C127" s="4"/>
      <c r="E127" s="15"/>
      <c r="F127" s="15"/>
    </row>
    <row r="128" spans="1:7" x14ac:dyDescent="0.2">
      <c r="G128" s="8"/>
    </row>
    <row r="129" spans="1:7" ht="15" customHeight="1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s="6" customFormat="1" ht="30.75" customHeight="1" x14ac:dyDescent="0.2">
      <c r="A133" s="37"/>
      <c r="B133" s="32"/>
      <c r="C133" s="4"/>
      <c r="E133" s="15"/>
      <c r="F133" s="15"/>
    </row>
    <row r="134" spans="1:7" x14ac:dyDescent="0.2">
      <c r="G134" s="8"/>
    </row>
    <row r="135" spans="1:7" ht="15" customHeight="1" x14ac:dyDescent="0.2">
      <c r="G135" s="8"/>
    </row>
    <row r="136" spans="1:7" s="3" customFormat="1" ht="15" customHeight="1" x14ac:dyDescent="0.2">
      <c r="A136" s="37"/>
      <c r="B136" s="32"/>
      <c r="C136" s="4"/>
      <c r="D136" s="6"/>
      <c r="E136" s="15"/>
      <c r="F136" s="15"/>
    </row>
    <row r="137" spans="1:7" ht="15" customHeight="1" x14ac:dyDescent="0.2"/>
    <row r="138" spans="1:7" ht="15" customHeight="1" x14ac:dyDescent="0.2"/>
    <row r="139" spans="1:7" s="5" customFormat="1" ht="20.25" customHeight="1" x14ac:dyDescent="0.2">
      <c r="A139" s="37"/>
      <c r="B139" s="32"/>
      <c r="C139" s="4"/>
      <c r="D139" s="6"/>
      <c r="E139" s="15"/>
      <c r="F139" s="15"/>
    </row>
    <row r="140" spans="1:7" s="6" customFormat="1" ht="30.75" customHeight="1" x14ac:dyDescent="0.2">
      <c r="A140" s="37"/>
      <c r="B140" s="32"/>
      <c r="C140" s="4"/>
      <c r="E140" s="15"/>
      <c r="F140" s="15"/>
    </row>
    <row r="141" spans="1:7" x14ac:dyDescent="0.2">
      <c r="G141" s="8"/>
    </row>
    <row r="142" spans="1:7" ht="15" customHeight="1" x14ac:dyDescent="0.2">
      <c r="G142" s="8"/>
    </row>
    <row r="143" spans="1:7" ht="15" customHeight="1" x14ac:dyDescent="0.2">
      <c r="G143" s="8"/>
    </row>
    <row r="144" spans="1:7" s="6" customFormat="1" ht="30.75" customHeight="1" x14ac:dyDescent="0.2">
      <c r="A144" s="37"/>
      <c r="B144" s="32"/>
      <c r="C144" s="4"/>
      <c r="E144" s="15"/>
      <c r="F144" s="15"/>
    </row>
    <row r="145" spans="1:7" x14ac:dyDescent="0.2">
      <c r="G145" s="8"/>
    </row>
    <row r="146" spans="1:7" ht="15" customHeight="1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s="6" customFormat="1" ht="30.75" customHeight="1" x14ac:dyDescent="0.2">
      <c r="A150" s="37"/>
      <c r="B150" s="32"/>
      <c r="C150" s="4"/>
      <c r="E150" s="15"/>
      <c r="F150" s="15"/>
    </row>
    <row r="151" spans="1:7" x14ac:dyDescent="0.2">
      <c r="G151" s="8"/>
    </row>
    <row r="152" spans="1:7" ht="15" customHeight="1" x14ac:dyDescent="0.2">
      <c r="G152" s="8"/>
    </row>
    <row r="153" spans="1:7" s="3" customFormat="1" ht="15" customHeight="1" x14ac:dyDescent="0.2">
      <c r="A153" s="37"/>
      <c r="B153" s="32"/>
      <c r="C153" s="4"/>
      <c r="D153" s="6"/>
      <c r="E153" s="15"/>
      <c r="F153" s="15"/>
    </row>
    <row r="154" spans="1:7" ht="15" customHeight="1" x14ac:dyDescent="0.2"/>
    <row r="155" spans="1:7" ht="15" customHeight="1" x14ac:dyDescent="0.2"/>
    <row r="156" spans="1:7" s="5" customFormat="1" ht="20.25" customHeight="1" x14ac:dyDescent="0.2">
      <c r="A156" s="37"/>
      <c r="B156" s="32"/>
      <c r="C156" s="4"/>
      <c r="D156" s="6"/>
      <c r="E156" s="15"/>
      <c r="F156" s="15"/>
    </row>
    <row r="157" spans="1:7" s="6" customFormat="1" ht="30.75" customHeight="1" x14ac:dyDescent="0.2">
      <c r="A157" s="37"/>
      <c r="B157" s="32"/>
      <c r="C157" s="4"/>
      <c r="E157" s="15"/>
      <c r="F157" s="15"/>
    </row>
    <row r="158" spans="1:7" x14ac:dyDescent="0.2">
      <c r="G158" s="8"/>
    </row>
    <row r="159" spans="1:7" ht="15" customHeight="1" x14ac:dyDescent="0.2">
      <c r="G159" s="8"/>
    </row>
    <row r="160" spans="1:7" s="6" customFormat="1" ht="30.75" customHeight="1" x14ac:dyDescent="0.2">
      <c r="A160" s="37"/>
      <c r="B160" s="32"/>
      <c r="C160" s="4"/>
      <c r="E160" s="15"/>
      <c r="F160" s="15"/>
    </row>
    <row r="161" spans="1:7" x14ac:dyDescent="0.2">
      <c r="G161" s="8"/>
    </row>
    <row r="162" spans="1:7" ht="15" customHeight="1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s="6" customFormat="1" ht="30.75" customHeight="1" x14ac:dyDescent="0.2">
      <c r="A166" s="37"/>
      <c r="B166" s="32"/>
      <c r="C166" s="4"/>
      <c r="E166" s="15"/>
      <c r="F166" s="15"/>
    </row>
    <row r="167" spans="1:7" x14ac:dyDescent="0.2">
      <c r="G167" s="8"/>
    </row>
    <row r="168" spans="1:7" ht="15" customHeight="1" x14ac:dyDescent="0.2">
      <c r="G168" s="8"/>
    </row>
    <row r="169" spans="1:7" s="3" customFormat="1" ht="15" customHeight="1" x14ac:dyDescent="0.2">
      <c r="A169" s="37"/>
      <c r="B169" s="32"/>
      <c r="C169" s="4"/>
      <c r="D169" s="6"/>
      <c r="E169" s="15"/>
      <c r="F169" s="15"/>
    </row>
    <row r="170" spans="1:7" ht="15" customHeight="1" x14ac:dyDescent="0.2"/>
    <row r="171" spans="1:7" ht="15" customHeight="1" x14ac:dyDescent="0.2"/>
    <row r="172" spans="1:7" s="5" customFormat="1" ht="20.25" customHeight="1" x14ac:dyDescent="0.2">
      <c r="A172" s="37"/>
      <c r="B172" s="32"/>
      <c r="C172" s="4"/>
      <c r="D172" s="6"/>
      <c r="E172" s="15"/>
      <c r="F172" s="15"/>
    </row>
    <row r="173" spans="1:7" s="6" customFormat="1" ht="30.75" customHeight="1" x14ac:dyDescent="0.2">
      <c r="A173" s="37"/>
      <c r="B173" s="32"/>
      <c r="C173" s="4"/>
      <c r="E173" s="15"/>
      <c r="F173" s="15"/>
    </row>
    <row r="174" spans="1:7" x14ac:dyDescent="0.2">
      <c r="G174" s="8"/>
    </row>
    <row r="175" spans="1:7" ht="15" customHeight="1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s="6" customFormat="1" ht="30.75" customHeight="1" x14ac:dyDescent="0.2">
      <c r="A178" s="37"/>
      <c r="B178" s="32"/>
      <c r="C178" s="4"/>
      <c r="E178" s="15"/>
      <c r="F178" s="15"/>
    </row>
    <row r="179" spans="1:7" x14ac:dyDescent="0.2">
      <c r="G179" s="8"/>
    </row>
    <row r="180" spans="1:7" ht="15" customHeight="1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s="6" customFormat="1" ht="30.75" customHeight="1" x14ac:dyDescent="0.2">
      <c r="A184" s="37"/>
      <c r="B184" s="32"/>
      <c r="C184" s="4"/>
      <c r="E184" s="15"/>
      <c r="F184" s="15"/>
    </row>
    <row r="185" spans="1:7" x14ac:dyDescent="0.2">
      <c r="G185" s="8"/>
    </row>
    <row r="186" spans="1:7" ht="15" customHeight="1" x14ac:dyDescent="0.2">
      <c r="G186" s="8"/>
    </row>
    <row r="187" spans="1:7" s="3" customFormat="1" ht="15" customHeight="1" x14ac:dyDescent="0.2">
      <c r="A187" s="37"/>
      <c r="B187" s="32"/>
      <c r="C187" s="4"/>
      <c r="D187" s="6"/>
      <c r="E187" s="15"/>
      <c r="F187" s="15"/>
    </row>
    <row r="188" spans="1:7" ht="15" customHeight="1" x14ac:dyDescent="0.2"/>
    <row r="189" spans="1:7" ht="15" customHeight="1" x14ac:dyDescent="0.2"/>
    <row r="190" spans="1:7" s="5" customFormat="1" ht="20.25" customHeight="1" x14ac:dyDescent="0.2">
      <c r="A190" s="37"/>
      <c r="B190" s="32"/>
      <c r="C190" s="4"/>
      <c r="D190" s="6"/>
      <c r="E190" s="15"/>
      <c r="F190" s="15"/>
    </row>
    <row r="191" spans="1:7" s="6" customFormat="1" ht="30.75" customHeight="1" x14ac:dyDescent="0.2">
      <c r="A191" s="37"/>
      <c r="B191" s="32"/>
      <c r="C191" s="4"/>
      <c r="E191" s="15"/>
      <c r="F191" s="15"/>
    </row>
    <row r="192" spans="1:7" x14ac:dyDescent="0.2">
      <c r="G192" s="8"/>
    </row>
    <row r="193" spans="1:7" ht="15" customHeight="1" x14ac:dyDescent="0.2">
      <c r="G193" s="8"/>
    </row>
    <row r="194" spans="1:7" s="6" customFormat="1" ht="30.75" customHeight="1" x14ac:dyDescent="0.2">
      <c r="A194" s="37"/>
      <c r="B194" s="32"/>
      <c r="C194" s="4"/>
      <c r="E194" s="15"/>
      <c r="F194" s="15"/>
    </row>
    <row r="195" spans="1:7" x14ac:dyDescent="0.2">
      <c r="G195" s="8"/>
    </row>
    <row r="196" spans="1:7" ht="15" customHeight="1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s="6" customFormat="1" ht="30.75" customHeight="1" x14ac:dyDescent="0.2">
      <c r="A200" s="37"/>
      <c r="B200" s="32"/>
      <c r="C200" s="4"/>
      <c r="E200" s="15"/>
      <c r="F200" s="15"/>
    </row>
    <row r="201" spans="1:7" x14ac:dyDescent="0.2">
      <c r="G201" s="8"/>
    </row>
    <row r="202" spans="1:7" ht="15" customHeight="1" x14ac:dyDescent="0.2">
      <c r="G202" s="8"/>
    </row>
    <row r="203" spans="1:7" s="3" customFormat="1" ht="15" customHeight="1" x14ac:dyDescent="0.2">
      <c r="A203" s="37"/>
      <c r="B203" s="32"/>
      <c r="C203" s="4"/>
      <c r="D203" s="6"/>
      <c r="E203" s="15"/>
      <c r="F203" s="15"/>
    </row>
    <row r="204" spans="1:7" ht="15" customHeight="1" x14ac:dyDescent="0.2"/>
    <row r="205" spans="1:7" ht="15" customHeight="1" x14ac:dyDescent="0.2"/>
    <row r="206" spans="1:7" s="5" customFormat="1" ht="20.25" customHeight="1" x14ac:dyDescent="0.2">
      <c r="A206" s="37"/>
      <c r="B206" s="32"/>
      <c r="C206" s="4"/>
      <c r="D206" s="6"/>
      <c r="E206" s="15"/>
      <c r="F206" s="15"/>
    </row>
    <row r="207" spans="1:7" s="6" customFormat="1" ht="30.75" customHeight="1" x14ac:dyDescent="0.2">
      <c r="A207" s="37"/>
      <c r="B207" s="32"/>
      <c r="C207" s="4"/>
      <c r="E207" s="15"/>
      <c r="F207" s="15"/>
    </row>
    <row r="208" spans="1:7" x14ac:dyDescent="0.2">
      <c r="G208" s="8"/>
    </row>
    <row r="209" spans="1:7" ht="15" customHeight="1" x14ac:dyDescent="0.2">
      <c r="G209" s="8"/>
    </row>
    <row r="210" spans="1:7" ht="15" customHeight="1" x14ac:dyDescent="0.2">
      <c r="G210" s="8"/>
    </row>
    <row r="211" spans="1:7" s="6" customFormat="1" ht="30.75" customHeight="1" x14ac:dyDescent="0.2">
      <c r="A211" s="37"/>
      <c r="B211" s="32"/>
      <c r="C211" s="4"/>
      <c r="E211" s="15"/>
      <c r="F211" s="15"/>
    </row>
    <row r="212" spans="1:7" x14ac:dyDescent="0.2">
      <c r="G212" s="8"/>
    </row>
    <row r="213" spans="1:7" ht="15" customHeight="1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s="6" customFormat="1" ht="30.75" customHeight="1" x14ac:dyDescent="0.2">
      <c r="A217" s="37"/>
      <c r="B217" s="32"/>
      <c r="C217" s="4"/>
      <c r="E217" s="15"/>
      <c r="F217" s="15"/>
    </row>
    <row r="218" spans="1:7" x14ac:dyDescent="0.2">
      <c r="G218" s="8"/>
    </row>
    <row r="219" spans="1:7" ht="15" customHeight="1" x14ac:dyDescent="0.2">
      <c r="G219" s="8"/>
    </row>
    <row r="220" spans="1:7" s="3" customFormat="1" ht="15" customHeight="1" x14ac:dyDescent="0.2">
      <c r="A220" s="37"/>
      <c r="B220" s="32"/>
      <c r="C220" s="4"/>
      <c r="D220" s="6"/>
      <c r="E220" s="15"/>
      <c r="F220" s="15"/>
    </row>
    <row r="221" spans="1:7" ht="15" customHeight="1" x14ac:dyDescent="0.2"/>
    <row r="222" spans="1:7" ht="15" customHeight="1" x14ac:dyDescent="0.2"/>
    <row r="223" spans="1:7" s="5" customFormat="1" ht="20.25" customHeight="1" x14ac:dyDescent="0.2">
      <c r="A223" s="37"/>
      <c r="B223" s="32"/>
      <c r="C223" s="4"/>
      <c r="D223" s="6"/>
      <c r="E223" s="15"/>
      <c r="F223" s="15"/>
    </row>
    <row r="224" spans="1:7" s="6" customFormat="1" ht="30.75" customHeight="1" x14ac:dyDescent="0.2">
      <c r="A224" s="37"/>
      <c r="B224" s="32"/>
      <c r="C224" s="4"/>
      <c r="E224" s="15"/>
      <c r="F224" s="15"/>
    </row>
    <row r="225" spans="1:7" x14ac:dyDescent="0.2">
      <c r="G225" s="8"/>
    </row>
    <row r="226" spans="1:7" ht="15" customHeight="1" x14ac:dyDescent="0.2">
      <c r="G226" s="8"/>
    </row>
    <row r="227" spans="1:7" s="6" customFormat="1" ht="30.75" customHeight="1" x14ac:dyDescent="0.2">
      <c r="A227" s="37"/>
      <c r="B227" s="32"/>
      <c r="C227" s="4"/>
      <c r="E227" s="15"/>
      <c r="F227" s="15"/>
    </row>
    <row r="228" spans="1:7" x14ac:dyDescent="0.2">
      <c r="G228" s="8"/>
    </row>
    <row r="229" spans="1:7" ht="15" customHeight="1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s="6" customFormat="1" ht="30.75" customHeight="1" x14ac:dyDescent="0.2">
      <c r="A233" s="37"/>
      <c r="B233" s="32"/>
      <c r="C233" s="4"/>
      <c r="E233" s="15"/>
      <c r="F233" s="15"/>
    </row>
    <row r="234" spans="1:7" x14ac:dyDescent="0.2">
      <c r="G234" s="8"/>
    </row>
    <row r="235" spans="1:7" ht="15" customHeight="1" x14ac:dyDescent="0.2">
      <c r="G235" s="8"/>
    </row>
    <row r="236" spans="1:7" s="3" customFormat="1" ht="15" customHeight="1" x14ac:dyDescent="0.2">
      <c r="A236" s="37"/>
      <c r="B236" s="32"/>
      <c r="C236" s="4"/>
      <c r="D236" s="6"/>
      <c r="E236" s="15"/>
      <c r="F236" s="15"/>
    </row>
    <row r="237" spans="1:7" ht="15" customHeight="1" x14ac:dyDescent="0.2"/>
    <row r="238" spans="1:7" ht="15" customHeight="1" x14ac:dyDescent="0.2"/>
    <row r="239" spans="1:7" s="5" customFormat="1" ht="20.25" customHeight="1" x14ac:dyDescent="0.2">
      <c r="A239" s="37"/>
      <c r="B239" s="32"/>
      <c r="C239" s="4"/>
      <c r="D239" s="6"/>
      <c r="E239" s="15"/>
      <c r="F239" s="15"/>
    </row>
    <row r="240" spans="1:7" s="6" customFormat="1" ht="30.75" customHeight="1" x14ac:dyDescent="0.2">
      <c r="A240" s="37"/>
      <c r="B240" s="32"/>
      <c r="C240" s="4"/>
      <c r="E240" s="15"/>
      <c r="F240" s="15"/>
    </row>
    <row r="241" spans="1:14" x14ac:dyDescent="0.2">
      <c r="G241" s="8"/>
    </row>
    <row r="242" spans="1:14" ht="15" customHeight="1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30.75" customHeight="1" x14ac:dyDescent="0.2">
      <c r="I246" s="14"/>
      <c r="J246" s="14"/>
      <c r="K246" s="14"/>
      <c r="L246" s="14"/>
      <c r="M246" s="14"/>
      <c r="N246" s="14"/>
    </row>
    <row r="247" spans="1:14" ht="15" customHeight="1" x14ac:dyDescent="0.2">
      <c r="H247" s="8"/>
    </row>
    <row r="248" spans="1:14" ht="36.75" customHeight="1" x14ac:dyDescent="0.2">
      <c r="I248" s="14"/>
      <c r="J248" s="14"/>
      <c r="K248" s="14"/>
      <c r="L248" s="14"/>
      <c r="M248" s="14"/>
      <c r="N248" s="14"/>
    </row>
    <row r="249" spans="1:14" x14ac:dyDescent="0.2">
      <c r="H249" s="8"/>
    </row>
    <row r="250" spans="1:14" s="6" customFormat="1" ht="30.75" customHeight="1" x14ac:dyDescent="0.2">
      <c r="A250" s="37"/>
      <c r="B250" s="32"/>
      <c r="C250" s="4"/>
      <c r="E250" s="15"/>
      <c r="F250" s="15"/>
    </row>
    <row r="251" spans="1:14" x14ac:dyDescent="0.2">
      <c r="G251" s="8"/>
    </row>
    <row r="252" spans="1:14" ht="15" customHeight="1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s="6" customFormat="1" ht="30.75" customHeight="1" x14ac:dyDescent="0.2">
      <c r="A256" s="37"/>
      <c r="B256" s="32"/>
      <c r="C256" s="4"/>
      <c r="E256" s="15"/>
      <c r="F256" s="15"/>
    </row>
    <row r="257" spans="1:17" x14ac:dyDescent="0.2">
      <c r="G257" s="8"/>
    </row>
    <row r="258" spans="1:17" ht="15" customHeight="1" x14ac:dyDescent="0.2">
      <c r="G258" s="8"/>
    </row>
    <row r="259" spans="1:17" s="3" customFormat="1" ht="15" customHeight="1" x14ac:dyDescent="0.2">
      <c r="A259" s="37"/>
      <c r="B259" s="32"/>
      <c r="C259" s="4"/>
      <c r="D259" s="6"/>
      <c r="E259" s="15"/>
      <c r="F259" s="15"/>
    </row>
    <row r="260" spans="1:17" ht="15" customHeight="1" x14ac:dyDescent="0.2"/>
    <row r="261" spans="1:17" ht="15" customHeight="1" x14ac:dyDescent="0.2"/>
    <row r="262" spans="1:17" ht="12.75" customHeight="1" x14ac:dyDescent="0.2"/>
    <row r="264" spans="1:17" x14ac:dyDescent="0.2"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ht="24.75" customHeight="1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18.9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3.25" customHeight="1" x14ac:dyDescent="0.2"/>
    <row r="269" spans="1:17" ht="12" customHeight="1" x14ac:dyDescent="0.2"/>
    <row r="270" spans="1:17" ht="46.5" customHeight="1" x14ac:dyDescent="0.2"/>
    <row r="271" spans="1:17" ht="12" customHeight="1" x14ac:dyDescent="0.2"/>
    <row r="272" spans="1:17" ht="38.1" customHeight="1" x14ac:dyDescent="0.2"/>
    <row r="273" ht="12" customHeight="1" x14ac:dyDescent="0.2"/>
    <row r="274" ht="56.1" customHeight="1" x14ac:dyDescent="0.2"/>
    <row r="275" ht="12" customHeight="1" x14ac:dyDescent="0.2"/>
    <row r="276" ht="33.950000000000003" customHeight="1" x14ac:dyDescent="0.2"/>
    <row r="277" ht="12" customHeight="1" x14ac:dyDescent="0.2"/>
    <row r="278" ht="12" customHeight="1" x14ac:dyDescent="0.2"/>
    <row r="279" ht="12" customHeight="1" x14ac:dyDescent="0.2"/>
  </sheetData>
  <mergeCells count="12">
    <mergeCell ref="B35:D35"/>
    <mergeCell ref="B7:F7"/>
    <mergeCell ref="B20:E20"/>
    <mergeCell ref="B21:E21"/>
    <mergeCell ref="A1:E1"/>
    <mergeCell ref="A3:F3"/>
    <mergeCell ref="A4:F4"/>
    <mergeCell ref="B29:D29"/>
    <mergeCell ref="B31:D31"/>
    <mergeCell ref="B33:D33"/>
    <mergeCell ref="B27:F27"/>
    <mergeCell ref="B22:E22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80"/>
  <sheetViews>
    <sheetView view="pageLayout" zoomScaleNormal="100" workbookViewId="0">
      <selection activeCell="B17" sqref="B17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117</v>
      </c>
      <c r="B7" s="90" t="s">
        <v>4</v>
      </c>
      <c r="C7" s="90"/>
      <c r="D7" s="90"/>
      <c r="E7" s="90"/>
      <c r="F7" s="91"/>
    </row>
    <row r="8" spans="1:14" s="6" customFormat="1" ht="30.75" customHeight="1" x14ac:dyDescent="0.25">
      <c r="A8" s="39" t="s">
        <v>55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17</v>
      </c>
      <c r="E9" s="26"/>
      <c r="F9" s="34">
        <f t="shared" ref="F9:F11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20</v>
      </c>
      <c r="E10" s="26"/>
      <c r="F10" s="34">
        <f t="shared" si="0"/>
        <v>0</v>
      </c>
      <c r="G10" s="8"/>
    </row>
    <row r="11" spans="1:14" ht="15" customHeight="1" x14ac:dyDescent="0.2">
      <c r="A11" s="40"/>
      <c r="B11" s="1" t="s">
        <v>19</v>
      </c>
      <c r="C11" s="1"/>
      <c r="D11" s="2">
        <v>62</v>
      </c>
      <c r="E11" s="26"/>
      <c r="F11" s="34">
        <f t="shared" si="0"/>
        <v>0</v>
      </c>
      <c r="G11" s="8"/>
    </row>
    <row r="12" spans="1:14" ht="30.75" customHeight="1" x14ac:dyDescent="0.2">
      <c r="A12" s="39" t="s">
        <v>71</v>
      </c>
      <c r="B12" s="30" t="s">
        <v>141</v>
      </c>
      <c r="C12" s="27"/>
      <c r="D12" s="28" t="s">
        <v>90</v>
      </c>
      <c r="E12" s="29" t="s">
        <v>15</v>
      </c>
      <c r="F12" s="33" t="s">
        <v>16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40"/>
      <c r="B13" s="7" t="s">
        <v>34</v>
      </c>
      <c r="C13" s="7"/>
      <c r="D13" s="16">
        <v>2</v>
      </c>
      <c r="E13" s="26"/>
      <c r="F13" s="77">
        <f>E13*D13</f>
        <v>0</v>
      </c>
      <c r="H13" s="8"/>
    </row>
    <row r="14" spans="1:14" x14ac:dyDescent="0.2">
      <c r="A14" s="76"/>
      <c r="B14" s="7" t="s">
        <v>35</v>
      </c>
      <c r="C14" s="7"/>
      <c r="D14" s="16">
        <v>2</v>
      </c>
      <c r="E14" s="26"/>
      <c r="F14" s="77">
        <f t="shared" ref="F14:F16" si="1">E14*D14</f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76"/>
      <c r="B15" s="7" t="s">
        <v>37</v>
      </c>
      <c r="C15" s="7"/>
      <c r="D15" s="16">
        <v>5</v>
      </c>
      <c r="E15" s="26"/>
      <c r="F15" s="77">
        <f t="shared" si="1"/>
        <v>0</v>
      </c>
      <c r="H15" s="8"/>
    </row>
    <row r="16" spans="1:14" s="6" customFormat="1" x14ac:dyDescent="0.2">
      <c r="A16" s="76"/>
      <c r="B16" s="7" t="s">
        <v>97</v>
      </c>
      <c r="C16" s="7"/>
      <c r="D16" s="16">
        <v>5</v>
      </c>
      <c r="E16" s="26"/>
      <c r="F16" s="77">
        <f t="shared" si="1"/>
        <v>0</v>
      </c>
    </row>
    <row r="17" spans="1:7" ht="15" customHeight="1" x14ac:dyDescent="0.2">
      <c r="A17" s="76"/>
      <c r="B17" s="7" t="s">
        <v>141</v>
      </c>
      <c r="C17" s="7"/>
      <c r="D17" s="43"/>
      <c r="E17" s="44"/>
      <c r="F17" s="77">
        <v>1000</v>
      </c>
      <c r="G17" s="8"/>
    </row>
    <row r="18" spans="1:7" ht="24" x14ac:dyDescent="0.2">
      <c r="A18" s="39" t="s">
        <v>82</v>
      </c>
      <c r="B18" s="30" t="s">
        <v>75</v>
      </c>
      <c r="C18" s="27"/>
      <c r="D18" s="28" t="s">
        <v>89</v>
      </c>
      <c r="E18" s="29" t="s">
        <v>15</v>
      </c>
      <c r="F18" s="33" t="s">
        <v>16</v>
      </c>
      <c r="G18" s="8"/>
    </row>
    <row r="19" spans="1:7" ht="15" customHeight="1" x14ac:dyDescent="0.2">
      <c r="A19" s="40"/>
      <c r="B19" s="7" t="s">
        <v>76</v>
      </c>
      <c r="C19" s="7"/>
      <c r="D19" s="16">
        <v>30</v>
      </c>
      <c r="E19" s="26"/>
      <c r="F19" s="77">
        <f>E19*D19</f>
        <v>0</v>
      </c>
      <c r="G19" s="8"/>
    </row>
    <row r="20" spans="1:7" ht="15" customHeight="1" x14ac:dyDescent="0.2">
      <c r="A20" s="76"/>
      <c r="B20" s="7" t="s">
        <v>102</v>
      </c>
      <c r="C20" s="7"/>
      <c r="D20" s="16">
        <v>10</v>
      </c>
      <c r="E20" s="26"/>
      <c r="F20" s="77">
        <f>E20*D20</f>
        <v>0</v>
      </c>
      <c r="G20" s="8"/>
    </row>
    <row r="21" spans="1:7" ht="15" customHeight="1" x14ac:dyDescent="0.2">
      <c r="A21" s="76"/>
      <c r="B21" s="92" t="s">
        <v>22</v>
      </c>
      <c r="C21" s="93"/>
      <c r="D21" s="93"/>
      <c r="E21" s="94"/>
      <c r="F21" s="35">
        <f>SUM(F9:F11,F13:F17,F19:F20)</f>
        <v>1000</v>
      </c>
      <c r="G21" s="8"/>
    </row>
    <row r="22" spans="1:7" s="6" customFormat="1" x14ac:dyDescent="0.2">
      <c r="A22" s="40"/>
      <c r="B22" s="92" t="s">
        <v>23</v>
      </c>
      <c r="C22" s="93"/>
      <c r="D22" s="93"/>
      <c r="E22" s="94"/>
      <c r="F22" s="35">
        <f>F21*22%</f>
        <v>220</v>
      </c>
    </row>
    <row r="23" spans="1:7" ht="15" customHeight="1" thickBot="1" x14ac:dyDescent="0.25">
      <c r="A23" s="42"/>
      <c r="B23" s="95" t="s">
        <v>24</v>
      </c>
      <c r="C23" s="96"/>
      <c r="D23" s="96"/>
      <c r="E23" s="97"/>
      <c r="F23" s="36">
        <f>F21+F22</f>
        <v>1220</v>
      </c>
      <c r="G23" s="8"/>
    </row>
    <row r="24" spans="1:7" ht="15" customHeight="1" x14ac:dyDescent="0.2">
      <c r="G24" s="8"/>
    </row>
    <row r="25" spans="1:7" s="3" customFormat="1" ht="15" customHeight="1" x14ac:dyDescent="0.2">
      <c r="A25" s="37"/>
      <c r="B25" s="45" t="s">
        <v>26</v>
      </c>
      <c r="C25" s="9"/>
      <c r="D25" s="46"/>
      <c r="E25" s="47"/>
      <c r="F25" s="47"/>
    </row>
    <row r="26" spans="1:7" ht="15" customHeight="1" x14ac:dyDescent="0.2">
      <c r="B26" s="72" t="s">
        <v>134</v>
      </c>
      <c r="C26" s="72"/>
      <c r="D26" s="48"/>
      <c r="E26" s="10"/>
      <c r="F26" s="10"/>
    </row>
    <row r="27" spans="1:7" ht="15" customHeight="1" x14ac:dyDescent="0.2">
      <c r="B27" s="72"/>
      <c r="C27" s="72"/>
      <c r="D27" s="48"/>
      <c r="E27" s="10"/>
      <c r="F27" s="10"/>
    </row>
    <row r="28" spans="1:7" s="5" customFormat="1" ht="51" customHeight="1" x14ac:dyDescent="0.2">
      <c r="A28" s="37"/>
      <c r="B28" s="86" t="s">
        <v>126</v>
      </c>
      <c r="C28" s="86"/>
      <c r="D28" s="86"/>
      <c r="E28" s="86"/>
      <c r="F28" s="86"/>
    </row>
    <row r="29" spans="1:7" s="6" customFormat="1" ht="12.75" x14ac:dyDescent="0.2">
      <c r="A29" s="37"/>
      <c r="B29" s="72"/>
      <c r="C29" s="72"/>
      <c r="D29" s="72"/>
      <c r="E29" s="72"/>
      <c r="F29" s="72"/>
    </row>
    <row r="30" spans="1:7" ht="45.75" customHeight="1" x14ac:dyDescent="0.2">
      <c r="B30" s="88" t="s">
        <v>96</v>
      </c>
      <c r="C30" s="88"/>
      <c r="D30" s="88"/>
      <c r="G30" s="8"/>
    </row>
    <row r="31" spans="1:7" ht="15" customHeight="1" x14ac:dyDescent="0.2">
      <c r="B31" s="71"/>
      <c r="C31" s="71"/>
      <c r="D31" s="49"/>
      <c r="E31" s="49"/>
      <c r="F31" s="49"/>
      <c r="G31" s="8"/>
    </row>
    <row r="32" spans="1:7" s="6" customFormat="1" ht="75" customHeight="1" x14ac:dyDescent="0.2">
      <c r="A32" s="37"/>
      <c r="B32" s="89" t="s">
        <v>95</v>
      </c>
      <c r="C32" s="89"/>
      <c r="D32" s="89"/>
      <c r="E32" s="49"/>
      <c r="F32" s="49"/>
    </row>
    <row r="33" spans="1:7" ht="15" customHeight="1" x14ac:dyDescent="0.2">
      <c r="E33" s="49"/>
      <c r="F33" s="49"/>
      <c r="G33" s="8"/>
    </row>
    <row r="34" spans="1:7" ht="72" customHeight="1" x14ac:dyDescent="0.2">
      <c r="B34" s="87" t="s">
        <v>100</v>
      </c>
      <c r="C34" s="87"/>
      <c r="D34" s="87"/>
      <c r="E34" s="49"/>
      <c r="F34" s="49"/>
      <c r="G34" s="8"/>
    </row>
    <row r="35" spans="1:7" ht="15" customHeight="1" x14ac:dyDescent="0.2">
      <c r="B35" s="71"/>
      <c r="C35" s="71"/>
      <c r="D35" s="49"/>
      <c r="E35" s="49"/>
      <c r="F35" s="49"/>
      <c r="G35" s="8"/>
    </row>
    <row r="36" spans="1:7" ht="31.5" customHeight="1" x14ac:dyDescent="0.2">
      <c r="B36" s="84" t="s">
        <v>101</v>
      </c>
      <c r="C36" s="85"/>
      <c r="D36" s="85"/>
      <c r="E36" s="49"/>
      <c r="F36" s="49"/>
      <c r="G36" s="8"/>
    </row>
    <row r="37" spans="1:7" ht="15" customHeight="1" x14ac:dyDescent="0.2">
      <c r="B37" s="71"/>
      <c r="C37" s="71"/>
      <c r="D37" s="49"/>
      <c r="E37" s="49"/>
      <c r="F37" s="49"/>
      <c r="G37" s="8"/>
    </row>
    <row r="38" spans="1:7" s="6" customFormat="1" ht="30.75" customHeight="1" x14ac:dyDescent="0.2">
      <c r="A38" s="37"/>
      <c r="B38" s="71"/>
      <c r="C38" s="71"/>
      <c r="D38" s="49"/>
      <c r="E38" s="71"/>
      <c r="F38" s="71"/>
    </row>
    <row r="39" spans="1:7" ht="15" customHeight="1" x14ac:dyDescent="0.2">
      <c r="B39" s="71" t="s">
        <v>131</v>
      </c>
      <c r="C39" s="71" t="s">
        <v>132</v>
      </c>
      <c r="D39" s="49"/>
      <c r="E39" s="49"/>
      <c r="F39" s="49"/>
      <c r="G39" s="8"/>
    </row>
    <row r="40" spans="1:7" ht="15" customHeight="1" x14ac:dyDescent="0.2">
      <c r="B40" s="45"/>
      <c r="C40" s="75" t="s">
        <v>133</v>
      </c>
      <c r="E40" s="49"/>
      <c r="F40" s="49"/>
      <c r="G40" s="8"/>
    </row>
    <row r="41" spans="1:7" s="3" customFormat="1" ht="15" customHeight="1" x14ac:dyDescent="0.2">
      <c r="A41" s="37"/>
      <c r="B41" s="50"/>
      <c r="C41" s="11"/>
      <c r="D41" s="51"/>
      <c r="E41" s="49"/>
      <c r="F41" s="49"/>
    </row>
    <row r="42" spans="1:7" ht="15" customHeight="1" x14ac:dyDescent="0.2">
      <c r="E42" s="47"/>
      <c r="F42" s="47"/>
    </row>
    <row r="43" spans="1:7" ht="15" customHeight="1" x14ac:dyDescent="0.2">
      <c r="E43" s="52"/>
      <c r="F43" s="51"/>
    </row>
    <row r="44" spans="1:7" s="5" customFormat="1" ht="20.25" customHeight="1" x14ac:dyDescent="0.2">
      <c r="A44" s="37"/>
      <c r="B44" s="32"/>
      <c r="C44" s="4"/>
      <c r="D44" s="6"/>
      <c r="E44" s="15"/>
      <c r="F44" s="15"/>
    </row>
    <row r="45" spans="1:7" s="6" customFormat="1" ht="30.75" customHeight="1" x14ac:dyDescent="0.2">
      <c r="A45" s="37"/>
      <c r="B45" s="32"/>
      <c r="C45" s="4"/>
      <c r="E45" s="15"/>
      <c r="F45" s="15"/>
    </row>
    <row r="46" spans="1:7" ht="15" customHeight="1" x14ac:dyDescent="0.2">
      <c r="G46" s="8"/>
    </row>
    <row r="47" spans="1:7" ht="15" customHeight="1" x14ac:dyDescent="0.2">
      <c r="G47" s="8"/>
    </row>
    <row r="48" spans="1:7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36:D36"/>
    <mergeCell ref="A1:E1"/>
    <mergeCell ref="A3:F3"/>
    <mergeCell ref="A4:F4"/>
    <mergeCell ref="B30:D30"/>
    <mergeCell ref="B32:D32"/>
    <mergeCell ref="B34:D34"/>
    <mergeCell ref="B28:F28"/>
    <mergeCell ref="B7:F7"/>
    <mergeCell ref="B21:E21"/>
    <mergeCell ref="B22:E22"/>
    <mergeCell ref="B23:E23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80"/>
  <sheetViews>
    <sheetView view="pageLayout" topLeftCell="A4" zoomScaleNormal="100" workbookViewId="0">
      <selection activeCell="B16" sqref="B16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118</v>
      </c>
      <c r="B7" s="90" t="s">
        <v>5</v>
      </c>
      <c r="C7" s="90"/>
      <c r="D7" s="90"/>
      <c r="E7" s="90"/>
      <c r="F7" s="91"/>
    </row>
    <row r="8" spans="1:14" s="6" customFormat="1" ht="30.75" customHeight="1" x14ac:dyDescent="0.25">
      <c r="A8" s="39" t="s">
        <v>56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26</v>
      </c>
      <c r="E9" s="26"/>
      <c r="F9" s="34">
        <f t="shared" ref="F9:F10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42</v>
      </c>
      <c r="E10" s="26"/>
      <c r="F10" s="34">
        <f t="shared" si="0"/>
        <v>0</v>
      </c>
      <c r="G10" s="8"/>
    </row>
    <row r="11" spans="1:14" ht="24" x14ac:dyDescent="0.2">
      <c r="A11" s="39" t="s">
        <v>70</v>
      </c>
      <c r="B11" s="30" t="s">
        <v>141</v>
      </c>
      <c r="C11" s="27"/>
      <c r="D11" s="28" t="s">
        <v>90</v>
      </c>
      <c r="E11" s="29" t="s">
        <v>15</v>
      </c>
      <c r="F11" s="33" t="s">
        <v>16</v>
      </c>
      <c r="G11" s="8"/>
    </row>
    <row r="12" spans="1:14" x14ac:dyDescent="0.2">
      <c r="A12" s="76"/>
      <c r="B12" s="7" t="s">
        <v>34</v>
      </c>
      <c r="C12" s="7"/>
      <c r="D12" s="16">
        <v>2</v>
      </c>
      <c r="E12" s="26"/>
      <c r="F12" s="77">
        <f>E12*D12</f>
        <v>0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76"/>
      <c r="B13" s="7" t="s">
        <v>35</v>
      </c>
      <c r="C13" s="7"/>
      <c r="D13" s="16">
        <v>2</v>
      </c>
      <c r="E13" s="26"/>
      <c r="F13" s="77">
        <f t="shared" ref="F13:F15" si="1">E13*D13</f>
        <v>0</v>
      </c>
      <c r="H13" s="8"/>
    </row>
    <row r="14" spans="1:14" x14ac:dyDescent="0.2">
      <c r="A14" s="76"/>
      <c r="B14" s="7" t="s">
        <v>37</v>
      </c>
      <c r="C14" s="7"/>
      <c r="D14" s="16">
        <v>5</v>
      </c>
      <c r="E14" s="26"/>
      <c r="F14" s="77">
        <f t="shared" si="1"/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76"/>
      <c r="B15" s="7" t="s">
        <v>97</v>
      </c>
      <c r="C15" s="7"/>
      <c r="D15" s="16">
        <v>5</v>
      </c>
      <c r="E15" s="26"/>
      <c r="F15" s="77">
        <f t="shared" si="1"/>
        <v>0</v>
      </c>
      <c r="H15" s="8"/>
    </row>
    <row r="16" spans="1:14" s="6" customFormat="1" x14ac:dyDescent="0.2">
      <c r="A16" s="76"/>
      <c r="B16" s="7" t="s">
        <v>141</v>
      </c>
      <c r="C16" s="7"/>
      <c r="D16" s="43"/>
      <c r="E16" s="44"/>
      <c r="F16" s="77">
        <v>1000</v>
      </c>
    </row>
    <row r="17" spans="1:7" ht="24" x14ac:dyDescent="0.2">
      <c r="A17" s="39" t="s">
        <v>83</v>
      </c>
      <c r="B17" s="30" t="s">
        <v>75</v>
      </c>
      <c r="C17" s="27"/>
      <c r="D17" s="28" t="s">
        <v>89</v>
      </c>
      <c r="E17" s="29" t="s">
        <v>15</v>
      </c>
      <c r="F17" s="33" t="s">
        <v>16</v>
      </c>
      <c r="G17" s="8"/>
    </row>
    <row r="18" spans="1:7" ht="15" customHeight="1" x14ac:dyDescent="0.2">
      <c r="A18" s="76"/>
      <c r="B18" s="7" t="s">
        <v>76</v>
      </c>
      <c r="C18" s="7"/>
      <c r="D18" s="16">
        <v>30</v>
      </c>
      <c r="E18" s="26"/>
      <c r="F18" s="77">
        <f>E18*D18</f>
        <v>0</v>
      </c>
      <c r="G18" s="8"/>
    </row>
    <row r="19" spans="1:7" ht="15" customHeight="1" x14ac:dyDescent="0.2">
      <c r="A19" s="76"/>
      <c r="B19" s="7" t="s">
        <v>102</v>
      </c>
      <c r="C19" s="7"/>
      <c r="D19" s="16">
        <v>10</v>
      </c>
      <c r="E19" s="26"/>
      <c r="F19" s="77">
        <f>E19*D19</f>
        <v>0</v>
      </c>
      <c r="G19" s="8"/>
    </row>
    <row r="20" spans="1:7" ht="15" customHeight="1" x14ac:dyDescent="0.2">
      <c r="A20" s="40"/>
      <c r="B20" s="92" t="s">
        <v>22</v>
      </c>
      <c r="C20" s="93"/>
      <c r="D20" s="93"/>
      <c r="E20" s="94"/>
      <c r="F20" s="35">
        <f>SUM(F9:F10,F12:F16,F18:F19)</f>
        <v>1000</v>
      </c>
      <c r="G20" s="8"/>
    </row>
    <row r="21" spans="1:7" ht="15" customHeight="1" x14ac:dyDescent="0.2">
      <c r="A21" s="40"/>
      <c r="B21" s="92" t="s">
        <v>23</v>
      </c>
      <c r="C21" s="93"/>
      <c r="D21" s="93"/>
      <c r="E21" s="94"/>
      <c r="F21" s="35">
        <f>F20*22%</f>
        <v>220</v>
      </c>
      <c r="G21" s="8"/>
    </row>
    <row r="22" spans="1:7" s="6" customFormat="1" ht="12.75" thickBot="1" x14ac:dyDescent="0.25">
      <c r="A22" s="42"/>
      <c r="B22" s="95" t="s">
        <v>24</v>
      </c>
      <c r="C22" s="96"/>
      <c r="D22" s="96"/>
      <c r="E22" s="97"/>
      <c r="F22" s="36">
        <f>F20+F21</f>
        <v>1220</v>
      </c>
    </row>
    <row r="23" spans="1:7" ht="15" customHeight="1" x14ac:dyDescent="0.2">
      <c r="G23" s="8"/>
    </row>
    <row r="24" spans="1:7" ht="15" customHeight="1" x14ac:dyDescent="0.2">
      <c r="B24" s="45" t="s">
        <v>26</v>
      </c>
      <c r="C24" s="9"/>
      <c r="D24" s="46"/>
      <c r="E24" s="47"/>
      <c r="F24" s="47"/>
      <c r="G24" s="8"/>
    </row>
    <row r="25" spans="1:7" s="3" customFormat="1" ht="15" customHeight="1" x14ac:dyDescent="0.2">
      <c r="A25" s="37"/>
      <c r="B25" s="72" t="s">
        <v>134</v>
      </c>
      <c r="C25" s="72"/>
      <c r="D25" s="48"/>
      <c r="E25" s="10"/>
      <c r="F25" s="10"/>
    </row>
    <row r="26" spans="1:7" ht="15" customHeight="1" x14ac:dyDescent="0.2">
      <c r="B26" s="72"/>
      <c r="C26" s="72"/>
      <c r="D26" s="48"/>
      <c r="E26" s="10"/>
      <c r="F26" s="10"/>
    </row>
    <row r="27" spans="1:7" ht="48.75" customHeight="1" x14ac:dyDescent="0.2">
      <c r="B27" s="86" t="s">
        <v>126</v>
      </c>
      <c r="C27" s="86"/>
      <c r="D27" s="86"/>
      <c r="E27" s="86"/>
      <c r="F27" s="86"/>
    </row>
    <row r="28" spans="1:7" s="5" customFormat="1" ht="12.75" x14ac:dyDescent="0.2">
      <c r="A28" s="37"/>
      <c r="B28" s="72"/>
      <c r="C28" s="72"/>
      <c r="D28" s="72"/>
      <c r="E28" s="72"/>
      <c r="F28" s="72"/>
    </row>
    <row r="29" spans="1:7" s="6" customFormat="1" ht="51.75" customHeight="1" x14ac:dyDescent="0.2">
      <c r="A29" s="37"/>
      <c r="B29" s="88" t="s">
        <v>96</v>
      </c>
      <c r="C29" s="88"/>
      <c r="D29" s="88"/>
      <c r="E29" s="15"/>
      <c r="F29" s="15"/>
    </row>
    <row r="30" spans="1:7" ht="15" customHeight="1" x14ac:dyDescent="0.2">
      <c r="B30" s="71"/>
      <c r="C30" s="71"/>
      <c r="D30" s="49"/>
      <c r="E30" s="49"/>
      <c r="F30" s="49"/>
      <c r="G30" s="8"/>
    </row>
    <row r="31" spans="1:7" ht="54" customHeight="1" x14ac:dyDescent="0.2">
      <c r="B31" s="89" t="s">
        <v>95</v>
      </c>
      <c r="C31" s="89"/>
      <c r="D31" s="89"/>
      <c r="E31" s="49"/>
      <c r="F31" s="49"/>
      <c r="G31" s="8"/>
    </row>
    <row r="32" spans="1:7" s="6" customFormat="1" ht="12.75" x14ac:dyDescent="0.2">
      <c r="A32" s="37"/>
      <c r="B32" s="32"/>
      <c r="C32" s="4"/>
      <c r="E32" s="49"/>
      <c r="F32" s="49"/>
    </row>
    <row r="33" spans="1:7" ht="77.25" customHeight="1" x14ac:dyDescent="0.2">
      <c r="B33" s="87" t="s">
        <v>100</v>
      </c>
      <c r="C33" s="87"/>
      <c r="D33" s="87"/>
      <c r="E33" s="49"/>
      <c r="F33" s="49"/>
      <c r="G33" s="8"/>
    </row>
    <row r="34" spans="1:7" ht="15" customHeight="1" x14ac:dyDescent="0.2">
      <c r="B34" s="71"/>
      <c r="C34" s="71"/>
      <c r="D34" s="49"/>
      <c r="E34" s="49"/>
      <c r="F34" s="49"/>
      <c r="G34" s="8"/>
    </row>
    <row r="35" spans="1:7" ht="30.75" customHeight="1" x14ac:dyDescent="0.2">
      <c r="B35" s="84" t="s">
        <v>101</v>
      </c>
      <c r="C35" s="85"/>
      <c r="D35" s="85"/>
      <c r="E35" s="49"/>
      <c r="F35" s="49"/>
      <c r="G35" s="8"/>
    </row>
    <row r="36" spans="1:7" ht="15" customHeight="1" x14ac:dyDescent="0.2">
      <c r="B36" s="71"/>
      <c r="C36" s="71"/>
      <c r="D36" s="49"/>
      <c r="E36" s="49"/>
      <c r="F36" s="49"/>
      <c r="G36" s="8"/>
    </row>
    <row r="37" spans="1:7" ht="15" customHeight="1" x14ac:dyDescent="0.2">
      <c r="B37" s="71"/>
      <c r="C37" s="71"/>
      <c r="D37" s="49"/>
      <c r="E37" s="71"/>
      <c r="F37" s="71"/>
      <c r="G37" s="8"/>
    </row>
    <row r="38" spans="1:7" s="6" customFormat="1" ht="30.75" customHeight="1" x14ac:dyDescent="0.2">
      <c r="A38" s="37"/>
      <c r="B38" s="71" t="s">
        <v>131</v>
      </c>
      <c r="C38" s="71" t="s">
        <v>132</v>
      </c>
      <c r="D38" s="49"/>
      <c r="E38" s="49"/>
      <c r="F38" s="49"/>
    </row>
    <row r="39" spans="1:7" ht="15" customHeight="1" x14ac:dyDescent="0.2">
      <c r="B39" s="45"/>
      <c r="C39" s="75" t="s">
        <v>133</v>
      </c>
      <c r="E39" s="49"/>
      <c r="F39" s="49"/>
      <c r="G39" s="8"/>
    </row>
    <row r="40" spans="1:7" ht="15" customHeight="1" x14ac:dyDescent="0.2">
      <c r="B40" s="50"/>
      <c r="C40" s="11"/>
      <c r="D40" s="51"/>
      <c r="E40" s="49"/>
      <c r="F40" s="49"/>
      <c r="G40" s="8"/>
    </row>
    <row r="41" spans="1:7" s="3" customFormat="1" ht="15" customHeight="1" x14ac:dyDescent="0.2">
      <c r="A41" s="37"/>
      <c r="B41" s="32"/>
      <c r="C41" s="4"/>
      <c r="D41" s="6"/>
      <c r="E41" s="47"/>
      <c r="F41" s="47"/>
    </row>
    <row r="42" spans="1:7" ht="15" customHeight="1" x14ac:dyDescent="0.2">
      <c r="E42" s="52"/>
      <c r="F42" s="51"/>
    </row>
    <row r="43" spans="1:7" ht="15" customHeight="1" x14ac:dyDescent="0.2"/>
    <row r="44" spans="1:7" s="5" customFormat="1" ht="20.25" customHeight="1" x14ac:dyDescent="0.2">
      <c r="A44" s="37"/>
      <c r="B44" s="32"/>
      <c r="C44" s="4"/>
      <c r="D44" s="6"/>
      <c r="E44" s="15"/>
      <c r="F44" s="15"/>
    </row>
    <row r="45" spans="1:7" s="6" customFormat="1" ht="30.75" customHeight="1" x14ac:dyDescent="0.2">
      <c r="A45" s="37"/>
      <c r="B45" s="32"/>
      <c r="C45" s="4"/>
      <c r="E45" s="15"/>
      <c r="F45" s="15"/>
    </row>
    <row r="46" spans="1:7" ht="15" customHeight="1" x14ac:dyDescent="0.2">
      <c r="G46" s="8"/>
    </row>
    <row r="47" spans="1:7" ht="15" customHeight="1" x14ac:dyDescent="0.2">
      <c r="G47" s="8"/>
    </row>
    <row r="48" spans="1:7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35:D35"/>
    <mergeCell ref="B7:F7"/>
    <mergeCell ref="A1:E1"/>
    <mergeCell ref="A3:F3"/>
    <mergeCell ref="A4:F4"/>
    <mergeCell ref="B29:D29"/>
    <mergeCell ref="B31:D31"/>
    <mergeCell ref="B33:D33"/>
    <mergeCell ref="B27:F27"/>
    <mergeCell ref="B20:E20"/>
    <mergeCell ref="B21:E21"/>
    <mergeCell ref="B22:E22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280"/>
  <sheetViews>
    <sheetView view="pageLayout" zoomScale="85" zoomScaleNormal="100" zoomScalePageLayoutView="85" workbookViewId="0">
      <selection activeCell="D10" sqref="D10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119</v>
      </c>
      <c r="B7" s="90" t="s">
        <v>6</v>
      </c>
      <c r="C7" s="90"/>
      <c r="D7" s="90"/>
      <c r="E7" s="90"/>
      <c r="F7" s="91"/>
    </row>
    <row r="8" spans="1:14" s="6" customFormat="1" ht="30.75" customHeight="1" x14ac:dyDescent="0.25">
      <c r="A8" s="39" t="s">
        <v>57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26</v>
      </c>
      <c r="E9" s="26"/>
      <c r="F9" s="34">
        <f t="shared" ref="F9:F12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39</v>
      </c>
      <c r="E10" s="26"/>
      <c r="F10" s="34">
        <f t="shared" si="0"/>
        <v>0</v>
      </c>
      <c r="G10" s="8"/>
    </row>
    <row r="11" spans="1:14" x14ac:dyDescent="0.2">
      <c r="A11" s="40"/>
      <c r="B11" s="1" t="s">
        <v>19</v>
      </c>
      <c r="C11" s="1"/>
      <c r="D11" s="2">
        <v>12</v>
      </c>
      <c r="E11" s="26"/>
      <c r="F11" s="34">
        <f t="shared" si="0"/>
        <v>0</v>
      </c>
      <c r="G11" s="8"/>
    </row>
    <row r="12" spans="1:14" x14ac:dyDescent="0.2">
      <c r="A12" s="40"/>
      <c r="B12" s="1" t="s">
        <v>20</v>
      </c>
      <c r="C12" s="1"/>
      <c r="D12" s="2">
        <v>6</v>
      </c>
      <c r="E12" s="26"/>
      <c r="F12" s="34">
        <f t="shared" si="0"/>
        <v>0</v>
      </c>
      <c r="I12" s="14"/>
      <c r="J12" s="14"/>
      <c r="K12" s="14"/>
      <c r="L12" s="14"/>
      <c r="M12" s="14"/>
      <c r="N12" s="14"/>
    </row>
    <row r="13" spans="1:14" ht="36" x14ac:dyDescent="0.2">
      <c r="A13" s="39" t="s">
        <v>69</v>
      </c>
      <c r="B13" s="30" t="s">
        <v>141</v>
      </c>
      <c r="C13" s="27"/>
      <c r="D13" s="28" t="s">
        <v>90</v>
      </c>
      <c r="E13" s="29" t="s">
        <v>15</v>
      </c>
      <c r="F13" s="33" t="s">
        <v>16</v>
      </c>
      <c r="H13" s="8"/>
    </row>
    <row r="14" spans="1:14" x14ac:dyDescent="0.2">
      <c r="A14" s="76"/>
      <c r="B14" s="7" t="s">
        <v>34</v>
      </c>
      <c r="C14" s="7"/>
      <c r="D14" s="16">
        <v>2</v>
      </c>
      <c r="E14" s="26"/>
      <c r="F14" s="77">
        <f>E14*D14</f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76"/>
      <c r="B15" s="7" t="s">
        <v>35</v>
      </c>
      <c r="C15" s="7"/>
      <c r="D15" s="16">
        <v>2</v>
      </c>
      <c r="E15" s="26"/>
      <c r="F15" s="77">
        <f t="shared" ref="F15:F17" si="1">E15*D15</f>
        <v>0</v>
      </c>
      <c r="H15" s="8"/>
    </row>
    <row r="16" spans="1:14" s="6" customFormat="1" x14ac:dyDescent="0.2">
      <c r="A16" s="76"/>
      <c r="B16" s="7" t="s">
        <v>37</v>
      </c>
      <c r="C16" s="7"/>
      <c r="D16" s="16">
        <v>5</v>
      </c>
      <c r="E16" s="26"/>
      <c r="F16" s="77">
        <f t="shared" si="1"/>
        <v>0</v>
      </c>
    </row>
    <row r="17" spans="1:7" ht="15" customHeight="1" x14ac:dyDescent="0.2">
      <c r="A17" s="76"/>
      <c r="B17" s="7" t="s">
        <v>97</v>
      </c>
      <c r="C17" s="7"/>
      <c r="D17" s="16">
        <v>5</v>
      </c>
      <c r="E17" s="26"/>
      <c r="F17" s="77">
        <f t="shared" si="1"/>
        <v>0</v>
      </c>
      <c r="G17" s="8"/>
    </row>
    <row r="18" spans="1:7" ht="15" customHeight="1" x14ac:dyDescent="0.2">
      <c r="A18" s="76"/>
      <c r="B18" s="7" t="s">
        <v>141</v>
      </c>
      <c r="C18" s="7"/>
      <c r="D18" s="43"/>
      <c r="E18" s="44"/>
      <c r="F18" s="77">
        <v>1000</v>
      </c>
      <c r="G18" s="8"/>
    </row>
    <row r="19" spans="1:7" ht="36" x14ac:dyDescent="0.2">
      <c r="A19" s="39" t="s">
        <v>84</v>
      </c>
      <c r="B19" s="30" t="s">
        <v>75</v>
      </c>
      <c r="C19" s="27"/>
      <c r="D19" s="28" t="s">
        <v>89</v>
      </c>
      <c r="E19" s="29" t="s">
        <v>15</v>
      </c>
      <c r="F19" s="33" t="s">
        <v>16</v>
      </c>
      <c r="G19" s="8"/>
    </row>
    <row r="20" spans="1:7" ht="15" customHeight="1" x14ac:dyDescent="0.2">
      <c r="A20" s="76"/>
      <c r="B20" s="7" t="s">
        <v>76</v>
      </c>
      <c r="C20" s="7"/>
      <c r="D20" s="16">
        <v>30</v>
      </c>
      <c r="E20" s="26"/>
      <c r="F20" s="77">
        <f>E20*D20</f>
        <v>0</v>
      </c>
      <c r="G20" s="8"/>
    </row>
    <row r="21" spans="1:7" ht="15" customHeight="1" x14ac:dyDescent="0.2">
      <c r="A21" s="76"/>
      <c r="B21" s="7" t="s">
        <v>102</v>
      </c>
      <c r="C21" s="7"/>
      <c r="D21" s="16">
        <v>10</v>
      </c>
      <c r="E21" s="26"/>
      <c r="F21" s="77">
        <f>E21*D21</f>
        <v>0</v>
      </c>
      <c r="G21" s="8"/>
    </row>
    <row r="22" spans="1:7" s="6" customFormat="1" x14ac:dyDescent="0.2">
      <c r="A22" s="40"/>
      <c r="B22" s="92" t="s">
        <v>22</v>
      </c>
      <c r="C22" s="93"/>
      <c r="D22" s="93"/>
      <c r="E22" s="94"/>
      <c r="F22" s="35">
        <f>SUM(F9:F21)</f>
        <v>1000</v>
      </c>
    </row>
    <row r="23" spans="1:7" ht="15" customHeight="1" x14ac:dyDescent="0.2">
      <c r="A23" s="40"/>
      <c r="B23" s="92" t="s">
        <v>23</v>
      </c>
      <c r="C23" s="93"/>
      <c r="D23" s="93"/>
      <c r="E23" s="94"/>
      <c r="F23" s="35">
        <f>F22*22%</f>
        <v>220</v>
      </c>
      <c r="G23" s="8"/>
    </row>
    <row r="24" spans="1:7" ht="15" customHeight="1" thickBot="1" x14ac:dyDescent="0.25">
      <c r="A24" s="42"/>
      <c r="B24" s="95" t="s">
        <v>24</v>
      </c>
      <c r="C24" s="96"/>
      <c r="D24" s="96"/>
      <c r="E24" s="97"/>
      <c r="F24" s="36">
        <f>F22+F23</f>
        <v>1220</v>
      </c>
      <c r="G24" s="8"/>
    </row>
    <row r="25" spans="1:7" s="3" customFormat="1" ht="15" customHeight="1" x14ac:dyDescent="0.2">
      <c r="A25" s="37"/>
      <c r="B25" s="32"/>
      <c r="C25" s="4"/>
      <c r="D25" s="6"/>
      <c r="E25" s="15"/>
      <c r="F25" s="15"/>
    </row>
    <row r="26" spans="1:7" ht="15" customHeight="1" x14ac:dyDescent="0.2">
      <c r="B26" s="45" t="s">
        <v>26</v>
      </c>
      <c r="C26" s="9"/>
      <c r="D26" s="46"/>
      <c r="E26" s="47"/>
      <c r="F26" s="47"/>
    </row>
    <row r="27" spans="1:7" ht="15" customHeight="1" x14ac:dyDescent="0.2">
      <c r="B27" s="72" t="s">
        <v>134</v>
      </c>
      <c r="C27" s="72"/>
      <c r="D27" s="48"/>
      <c r="E27" s="10"/>
      <c r="F27" s="10"/>
    </row>
    <row r="28" spans="1:7" s="5" customFormat="1" ht="12.75" x14ac:dyDescent="0.2">
      <c r="A28" s="37"/>
      <c r="B28" s="72"/>
      <c r="C28" s="72"/>
      <c r="D28" s="48"/>
      <c r="E28" s="10"/>
      <c r="F28" s="10"/>
    </row>
    <row r="29" spans="1:7" s="6" customFormat="1" ht="51.75" customHeight="1" x14ac:dyDescent="0.2">
      <c r="A29" s="37"/>
      <c r="B29" s="86" t="s">
        <v>126</v>
      </c>
      <c r="C29" s="86"/>
      <c r="D29" s="86"/>
      <c r="E29" s="86"/>
      <c r="F29" s="86"/>
    </row>
    <row r="30" spans="1:7" ht="12.75" x14ac:dyDescent="0.2">
      <c r="B30" s="72"/>
      <c r="C30" s="72"/>
      <c r="D30" s="72"/>
      <c r="E30" s="72"/>
      <c r="F30" s="72"/>
      <c r="G30" s="8"/>
    </row>
    <row r="31" spans="1:7" ht="57" customHeight="1" x14ac:dyDescent="0.2">
      <c r="B31" s="88" t="s">
        <v>96</v>
      </c>
      <c r="C31" s="88"/>
      <c r="D31" s="88"/>
      <c r="G31" s="8"/>
    </row>
    <row r="32" spans="1:7" s="6" customFormat="1" ht="12.75" x14ac:dyDescent="0.2">
      <c r="A32" s="37"/>
      <c r="B32" s="71"/>
      <c r="C32" s="71"/>
      <c r="D32" s="49"/>
      <c r="E32" s="49"/>
      <c r="F32" s="49"/>
    </row>
    <row r="33" spans="1:7" ht="51" customHeight="1" x14ac:dyDescent="0.2">
      <c r="B33" s="89" t="s">
        <v>95</v>
      </c>
      <c r="C33" s="89"/>
      <c r="D33" s="89"/>
      <c r="E33" s="49"/>
      <c r="F33" s="49"/>
      <c r="G33" s="8"/>
    </row>
    <row r="34" spans="1:7" ht="15" customHeight="1" x14ac:dyDescent="0.2">
      <c r="E34" s="49"/>
      <c r="F34" s="49"/>
      <c r="G34" s="8"/>
    </row>
    <row r="35" spans="1:7" ht="77.25" customHeight="1" x14ac:dyDescent="0.2">
      <c r="B35" s="87" t="s">
        <v>100</v>
      </c>
      <c r="C35" s="87"/>
      <c r="D35" s="87"/>
      <c r="E35" s="49"/>
      <c r="F35" s="49"/>
      <c r="G35" s="8"/>
    </row>
    <row r="36" spans="1:7" ht="15" customHeight="1" x14ac:dyDescent="0.2">
      <c r="B36" s="71"/>
      <c r="C36" s="71"/>
      <c r="D36" s="49"/>
      <c r="E36" s="49"/>
      <c r="F36" s="49"/>
      <c r="G36" s="8"/>
    </row>
    <row r="37" spans="1:7" ht="35.25" customHeight="1" x14ac:dyDescent="0.2">
      <c r="B37" s="84" t="s">
        <v>101</v>
      </c>
      <c r="C37" s="85"/>
      <c r="D37" s="85"/>
      <c r="E37" s="49"/>
      <c r="F37" s="49"/>
      <c r="G37" s="8"/>
    </row>
    <row r="38" spans="1:7" s="6" customFormat="1" ht="30.75" customHeight="1" x14ac:dyDescent="0.2">
      <c r="A38" s="37"/>
      <c r="B38" s="71"/>
      <c r="C38" s="71"/>
      <c r="D38" s="49"/>
      <c r="E38" s="49"/>
      <c r="F38" s="49"/>
    </row>
    <row r="39" spans="1:7" ht="15" customHeight="1" x14ac:dyDescent="0.2">
      <c r="B39" s="71"/>
      <c r="C39" s="71"/>
      <c r="D39" s="49"/>
      <c r="E39" s="71"/>
      <c r="F39" s="71"/>
      <c r="G39" s="8"/>
    </row>
    <row r="40" spans="1:7" ht="15" customHeight="1" x14ac:dyDescent="0.2">
      <c r="B40" s="71" t="s">
        <v>131</v>
      </c>
      <c r="C40" s="71" t="s">
        <v>132</v>
      </c>
      <c r="D40" s="49"/>
      <c r="E40" s="49"/>
      <c r="F40" s="49"/>
      <c r="G40" s="8"/>
    </row>
    <row r="41" spans="1:7" s="3" customFormat="1" ht="15" customHeight="1" x14ac:dyDescent="0.2">
      <c r="A41" s="37"/>
      <c r="B41" s="45"/>
      <c r="C41" s="75" t="s">
        <v>133</v>
      </c>
      <c r="D41" s="6"/>
      <c r="E41" s="49"/>
      <c r="F41" s="49"/>
    </row>
    <row r="42" spans="1:7" ht="15" customHeight="1" x14ac:dyDescent="0.2">
      <c r="B42" s="50"/>
      <c r="C42" s="11"/>
      <c r="D42" s="51"/>
      <c r="E42" s="49"/>
      <c r="F42" s="49"/>
    </row>
    <row r="43" spans="1:7" ht="15" customHeight="1" x14ac:dyDescent="0.2">
      <c r="E43" s="47"/>
      <c r="F43" s="47"/>
    </row>
    <row r="44" spans="1:7" s="5" customFormat="1" ht="20.25" customHeight="1" x14ac:dyDescent="0.2">
      <c r="A44" s="37"/>
      <c r="B44" s="32"/>
      <c r="C44" s="4"/>
      <c r="D44" s="6"/>
      <c r="E44" s="52"/>
      <c r="F44" s="51"/>
    </row>
    <row r="45" spans="1:7" s="6" customFormat="1" ht="30.75" customHeight="1" x14ac:dyDescent="0.2">
      <c r="A45" s="37"/>
      <c r="B45" s="32"/>
      <c r="C45" s="4"/>
      <c r="E45" s="15"/>
      <c r="F45" s="15"/>
    </row>
    <row r="46" spans="1:7" ht="15" customHeight="1" x14ac:dyDescent="0.2">
      <c r="G46" s="8"/>
    </row>
    <row r="47" spans="1:7" ht="15" customHeight="1" x14ac:dyDescent="0.2">
      <c r="G47" s="8"/>
    </row>
    <row r="48" spans="1:7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37:D37"/>
    <mergeCell ref="B7:F7"/>
    <mergeCell ref="B22:E22"/>
    <mergeCell ref="B23:E23"/>
    <mergeCell ref="A1:E1"/>
    <mergeCell ref="A3:F3"/>
    <mergeCell ref="A4:F4"/>
    <mergeCell ref="B31:D31"/>
    <mergeCell ref="B33:D33"/>
    <mergeCell ref="B35:D35"/>
    <mergeCell ref="B29:F29"/>
    <mergeCell ref="B24:E24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80"/>
  <sheetViews>
    <sheetView view="pageLayout" topLeftCell="A4" zoomScaleNormal="100" workbookViewId="0">
      <selection activeCell="D10" sqref="D10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120</v>
      </c>
      <c r="B7" s="90" t="s">
        <v>7</v>
      </c>
      <c r="C7" s="90"/>
      <c r="D7" s="90"/>
      <c r="E7" s="90"/>
      <c r="F7" s="91"/>
    </row>
    <row r="8" spans="1:14" s="6" customFormat="1" ht="30.75" customHeight="1" x14ac:dyDescent="0.25">
      <c r="A8" s="39" t="s">
        <v>58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19</v>
      </c>
      <c r="E9" s="26"/>
      <c r="F9" s="34">
        <f t="shared" ref="F9:F10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31</v>
      </c>
      <c r="E10" s="26"/>
      <c r="F10" s="34">
        <f t="shared" si="0"/>
        <v>0</v>
      </c>
      <c r="G10" s="8"/>
    </row>
    <row r="11" spans="1:14" ht="24" x14ac:dyDescent="0.2">
      <c r="A11" s="39" t="s">
        <v>68</v>
      </c>
      <c r="B11" s="30" t="s">
        <v>141</v>
      </c>
      <c r="C11" s="27"/>
      <c r="D11" s="28" t="s">
        <v>90</v>
      </c>
      <c r="E11" s="29" t="s">
        <v>15</v>
      </c>
      <c r="F11" s="33" t="s">
        <v>16</v>
      </c>
      <c r="G11" s="8"/>
    </row>
    <row r="12" spans="1:14" x14ac:dyDescent="0.2">
      <c r="A12" s="76"/>
      <c r="B12" s="7" t="s">
        <v>34</v>
      </c>
      <c r="C12" s="7"/>
      <c r="D12" s="16">
        <v>2</v>
      </c>
      <c r="E12" s="26"/>
      <c r="F12" s="77">
        <f>E12*D12</f>
        <v>0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76"/>
      <c r="B13" s="7" t="s">
        <v>35</v>
      </c>
      <c r="C13" s="7"/>
      <c r="D13" s="16">
        <v>2</v>
      </c>
      <c r="E13" s="26"/>
      <c r="F13" s="77">
        <f t="shared" ref="F13:F15" si="1">E13*D13</f>
        <v>0</v>
      </c>
      <c r="H13" s="8"/>
    </row>
    <row r="14" spans="1:14" x14ac:dyDescent="0.2">
      <c r="A14" s="76"/>
      <c r="B14" s="7" t="s">
        <v>37</v>
      </c>
      <c r="C14" s="7"/>
      <c r="D14" s="16">
        <v>5</v>
      </c>
      <c r="E14" s="26"/>
      <c r="F14" s="77">
        <f t="shared" si="1"/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76"/>
      <c r="B15" s="7" t="s">
        <v>97</v>
      </c>
      <c r="C15" s="7"/>
      <c r="D15" s="16">
        <v>5</v>
      </c>
      <c r="E15" s="26"/>
      <c r="F15" s="77">
        <f t="shared" si="1"/>
        <v>0</v>
      </c>
      <c r="H15" s="8"/>
    </row>
    <row r="16" spans="1:14" s="6" customFormat="1" x14ac:dyDescent="0.2">
      <c r="A16" s="76"/>
      <c r="B16" s="7" t="s">
        <v>141</v>
      </c>
      <c r="C16" s="7"/>
      <c r="D16" s="43"/>
      <c r="E16" s="44"/>
      <c r="F16" s="77">
        <v>1000</v>
      </c>
    </row>
    <row r="17" spans="1:7" ht="24" x14ac:dyDescent="0.2">
      <c r="A17" s="39" t="s">
        <v>85</v>
      </c>
      <c r="B17" s="30" t="s">
        <v>75</v>
      </c>
      <c r="C17" s="27"/>
      <c r="D17" s="28" t="s">
        <v>89</v>
      </c>
      <c r="E17" s="29" t="s">
        <v>15</v>
      </c>
      <c r="F17" s="33" t="s">
        <v>16</v>
      </c>
      <c r="G17" s="8"/>
    </row>
    <row r="18" spans="1:7" ht="15" customHeight="1" x14ac:dyDescent="0.2">
      <c r="A18" s="76"/>
      <c r="B18" s="7" t="s">
        <v>76</v>
      </c>
      <c r="C18" s="7"/>
      <c r="D18" s="16">
        <v>30</v>
      </c>
      <c r="E18" s="26"/>
      <c r="F18" s="77">
        <f>E18*D18</f>
        <v>0</v>
      </c>
      <c r="G18" s="8"/>
    </row>
    <row r="19" spans="1:7" ht="15" customHeight="1" x14ac:dyDescent="0.2">
      <c r="A19" s="76"/>
      <c r="B19" s="7" t="s">
        <v>102</v>
      </c>
      <c r="C19" s="7"/>
      <c r="D19" s="16">
        <v>10</v>
      </c>
      <c r="E19" s="26"/>
      <c r="F19" s="77">
        <f>E19*D19</f>
        <v>0</v>
      </c>
      <c r="G19" s="8"/>
    </row>
    <row r="20" spans="1:7" ht="15" customHeight="1" x14ac:dyDescent="0.2">
      <c r="A20" s="40"/>
      <c r="B20" s="92" t="s">
        <v>22</v>
      </c>
      <c r="C20" s="93"/>
      <c r="D20" s="93"/>
      <c r="E20" s="94"/>
      <c r="F20" s="35">
        <f>SUM(F9:F19)</f>
        <v>1000</v>
      </c>
      <c r="G20" s="8"/>
    </row>
    <row r="21" spans="1:7" ht="15" customHeight="1" x14ac:dyDescent="0.2">
      <c r="A21" s="40"/>
      <c r="B21" s="92" t="s">
        <v>23</v>
      </c>
      <c r="C21" s="93"/>
      <c r="D21" s="93"/>
      <c r="E21" s="94"/>
      <c r="F21" s="35">
        <f>F20*22%</f>
        <v>220</v>
      </c>
      <c r="G21" s="8"/>
    </row>
    <row r="22" spans="1:7" s="6" customFormat="1" ht="12.75" thickBot="1" x14ac:dyDescent="0.25">
      <c r="A22" s="42"/>
      <c r="B22" s="95" t="s">
        <v>24</v>
      </c>
      <c r="C22" s="96"/>
      <c r="D22" s="96"/>
      <c r="E22" s="97"/>
      <c r="F22" s="36">
        <f>F20+F21</f>
        <v>1220</v>
      </c>
    </row>
    <row r="23" spans="1:7" ht="15" customHeight="1" x14ac:dyDescent="0.2">
      <c r="G23" s="8"/>
    </row>
    <row r="24" spans="1:7" ht="15" customHeight="1" x14ac:dyDescent="0.2">
      <c r="B24" s="45" t="s">
        <v>26</v>
      </c>
      <c r="C24" s="9"/>
      <c r="D24" s="46"/>
      <c r="E24" s="47"/>
      <c r="F24" s="47"/>
      <c r="G24" s="8"/>
    </row>
    <row r="25" spans="1:7" s="3" customFormat="1" ht="15" customHeight="1" x14ac:dyDescent="0.2">
      <c r="A25" s="37"/>
      <c r="B25" s="72" t="s">
        <v>134</v>
      </c>
      <c r="C25" s="72"/>
      <c r="D25" s="48"/>
      <c r="E25" s="10"/>
      <c r="F25" s="10"/>
    </row>
    <row r="26" spans="1:7" ht="15" customHeight="1" x14ac:dyDescent="0.2">
      <c r="B26" s="72"/>
      <c r="C26" s="72"/>
      <c r="D26" s="48"/>
      <c r="E26" s="10"/>
      <c r="F26" s="10"/>
    </row>
    <row r="27" spans="1:7" ht="47.25" customHeight="1" x14ac:dyDescent="0.2">
      <c r="B27" s="86" t="s">
        <v>126</v>
      </c>
      <c r="C27" s="86"/>
      <c r="D27" s="86"/>
      <c r="E27" s="86"/>
      <c r="F27" s="86"/>
    </row>
    <row r="28" spans="1:7" s="5" customFormat="1" ht="12.75" x14ac:dyDescent="0.2">
      <c r="A28" s="37"/>
      <c r="B28" s="72"/>
      <c r="C28" s="72"/>
      <c r="D28" s="72"/>
      <c r="E28" s="72"/>
      <c r="F28" s="72"/>
    </row>
    <row r="29" spans="1:7" s="6" customFormat="1" ht="41.25" customHeight="1" x14ac:dyDescent="0.2">
      <c r="A29" s="37"/>
      <c r="B29" s="88" t="s">
        <v>96</v>
      </c>
      <c r="C29" s="88"/>
      <c r="D29" s="88"/>
      <c r="E29" s="15"/>
      <c r="F29" s="15"/>
    </row>
    <row r="30" spans="1:7" ht="12.75" x14ac:dyDescent="0.2">
      <c r="B30" s="71"/>
      <c r="C30" s="71"/>
      <c r="D30" s="49"/>
      <c r="E30" s="49"/>
      <c r="F30" s="49"/>
      <c r="G30" s="8"/>
    </row>
    <row r="31" spans="1:7" ht="65.25" customHeight="1" x14ac:dyDescent="0.2">
      <c r="B31" s="89" t="s">
        <v>95</v>
      </c>
      <c r="C31" s="89"/>
      <c r="D31" s="89"/>
      <c r="E31" s="49"/>
      <c r="F31" s="49"/>
      <c r="G31" s="8"/>
    </row>
    <row r="32" spans="1:7" s="6" customFormat="1" ht="12.75" x14ac:dyDescent="0.2">
      <c r="A32" s="37"/>
      <c r="B32" s="32"/>
      <c r="C32" s="4"/>
      <c r="E32" s="49"/>
      <c r="F32" s="49"/>
    </row>
    <row r="33" spans="1:7" ht="76.5" customHeight="1" x14ac:dyDescent="0.2">
      <c r="B33" s="87" t="s">
        <v>100</v>
      </c>
      <c r="C33" s="87"/>
      <c r="D33" s="87"/>
      <c r="E33" s="49"/>
      <c r="F33" s="49"/>
      <c r="G33" s="8"/>
    </row>
    <row r="34" spans="1:7" ht="15" customHeight="1" x14ac:dyDescent="0.2">
      <c r="B34" s="71"/>
      <c r="C34" s="71"/>
      <c r="D34" s="49"/>
      <c r="E34" s="49"/>
      <c r="F34" s="49"/>
      <c r="G34" s="8"/>
    </row>
    <row r="35" spans="1:7" ht="36.75" customHeight="1" x14ac:dyDescent="0.2">
      <c r="B35" s="84" t="s">
        <v>101</v>
      </c>
      <c r="C35" s="85"/>
      <c r="D35" s="85"/>
      <c r="E35" s="49"/>
      <c r="F35" s="49"/>
      <c r="G35" s="8"/>
    </row>
    <row r="36" spans="1:7" ht="15" customHeight="1" x14ac:dyDescent="0.2">
      <c r="B36" s="71"/>
      <c r="C36" s="71"/>
      <c r="D36" s="49"/>
      <c r="E36" s="49"/>
      <c r="F36" s="49"/>
      <c r="G36" s="8"/>
    </row>
    <row r="37" spans="1:7" ht="15" customHeight="1" x14ac:dyDescent="0.2">
      <c r="B37" s="71"/>
      <c r="C37" s="71"/>
      <c r="D37" s="49"/>
      <c r="E37" s="71"/>
      <c r="F37" s="71"/>
      <c r="G37" s="8"/>
    </row>
    <row r="38" spans="1:7" s="6" customFormat="1" ht="30.75" customHeight="1" x14ac:dyDescent="0.2">
      <c r="A38" s="37"/>
      <c r="B38" s="71" t="s">
        <v>131</v>
      </c>
      <c r="C38" s="71" t="s">
        <v>132</v>
      </c>
      <c r="D38" s="49"/>
      <c r="E38" s="49"/>
      <c r="F38" s="49"/>
    </row>
    <row r="39" spans="1:7" ht="15" customHeight="1" x14ac:dyDescent="0.2">
      <c r="B39" s="45"/>
      <c r="C39" s="75" t="s">
        <v>133</v>
      </c>
      <c r="E39" s="49"/>
      <c r="F39" s="49"/>
      <c r="G39" s="8"/>
    </row>
    <row r="40" spans="1:7" ht="15" customHeight="1" x14ac:dyDescent="0.2">
      <c r="B40" s="50"/>
      <c r="C40" s="11"/>
      <c r="D40" s="51"/>
      <c r="E40" s="49"/>
      <c r="F40" s="49"/>
      <c r="G40" s="8"/>
    </row>
    <row r="41" spans="1:7" s="3" customFormat="1" ht="15" customHeight="1" x14ac:dyDescent="0.2">
      <c r="A41" s="37"/>
      <c r="B41" s="32"/>
      <c r="C41" s="4"/>
      <c r="D41" s="6"/>
      <c r="E41" s="47"/>
      <c r="F41" s="47"/>
    </row>
    <row r="42" spans="1:7" ht="15" customHeight="1" x14ac:dyDescent="0.2">
      <c r="E42" s="52"/>
      <c r="F42" s="51"/>
    </row>
    <row r="43" spans="1:7" ht="15" customHeight="1" x14ac:dyDescent="0.2"/>
    <row r="44" spans="1:7" s="5" customFormat="1" ht="20.25" customHeight="1" x14ac:dyDescent="0.2">
      <c r="A44" s="37"/>
      <c r="B44" s="32"/>
      <c r="C44" s="4"/>
      <c r="D44" s="6"/>
      <c r="E44" s="15"/>
      <c r="F44" s="15"/>
    </row>
    <row r="45" spans="1:7" s="6" customFormat="1" ht="30.75" customHeight="1" x14ac:dyDescent="0.2">
      <c r="A45" s="37"/>
      <c r="B45" s="32"/>
      <c r="C45" s="4"/>
      <c r="E45" s="15"/>
      <c r="F45" s="15"/>
    </row>
    <row r="46" spans="1:7" ht="15" customHeight="1" x14ac:dyDescent="0.2">
      <c r="G46" s="8"/>
    </row>
    <row r="47" spans="1:7" ht="15" customHeight="1" x14ac:dyDescent="0.2">
      <c r="G47" s="8"/>
    </row>
    <row r="48" spans="1:7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35:D35"/>
    <mergeCell ref="A1:E1"/>
    <mergeCell ref="A3:F3"/>
    <mergeCell ref="A4:F4"/>
    <mergeCell ref="B29:D29"/>
    <mergeCell ref="B31:D31"/>
    <mergeCell ref="B33:D33"/>
    <mergeCell ref="B27:F27"/>
    <mergeCell ref="B7:F7"/>
    <mergeCell ref="B20:E20"/>
    <mergeCell ref="B21:E21"/>
    <mergeCell ref="B22:E22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80"/>
  <sheetViews>
    <sheetView view="pageLayout" zoomScaleNormal="100" workbookViewId="0">
      <selection activeCell="B17" sqref="B17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121</v>
      </c>
      <c r="B7" s="90" t="s">
        <v>8</v>
      </c>
      <c r="C7" s="90"/>
      <c r="D7" s="90"/>
      <c r="E7" s="90"/>
      <c r="F7" s="91"/>
    </row>
    <row r="8" spans="1:14" s="6" customFormat="1" ht="30.75" customHeight="1" x14ac:dyDescent="0.25">
      <c r="A8" s="39" t="s">
        <v>59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27</v>
      </c>
      <c r="E9" s="26"/>
      <c r="F9" s="34">
        <f t="shared" ref="F9:F11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39</v>
      </c>
      <c r="E10" s="26"/>
      <c r="F10" s="34">
        <f t="shared" si="0"/>
        <v>0</v>
      </c>
      <c r="G10" s="8"/>
    </row>
    <row r="11" spans="1:14" ht="15" customHeight="1" x14ac:dyDescent="0.2">
      <c r="A11" s="40"/>
      <c r="B11" s="1" t="s">
        <v>19</v>
      </c>
      <c r="C11" s="1"/>
      <c r="D11" s="2">
        <v>11</v>
      </c>
      <c r="E11" s="26"/>
      <c r="F11" s="34">
        <f t="shared" si="0"/>
        <v>0</v>
      </c>
      <c r="G11" s="8"/>
    </row>
    <row r="12" spans="1:14" ht="30.75" customHeight="1" x14ac:dyDescent="0.2">
      <c r="A12" s="39" t="s">
        <v>67</v>
      </c>
      <c r="B12" s="30" t="s">
        <v>141</v>
      </c>
      <c r="C12" s="27"/>
      <c r="D12" s="28" t="s">
        <v>90</v>
      </c>
      <c r="E12" s="29" t="s">
        <v>15</v>
      </c>
      <c r="F12" s="33" t="s">
        <v>16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76"/>
      <c r="B13" s="7" t="s">
        <v>34</v>
      </c>
      <c r="C13" s="7"/>
      <c r="D13" s="16">
        <v>2</v>
      </c>
      <c r="E13" s="26"/>
      <c r="F13" s="77">
        <f>E13*D13</f>
        <v>0</v>
      </c>
      <c r="H13" s="8"/>
    </row>
    <row r="14" spans="1:14" x14ac:dyDescent="0.2">
      <c r="A14" s="76"/>
      <c r="B14" s="7" t="s">
        <v>35</v>
      </c>
      <c r="C14" s="7"/>
      <c r="D14" s="16">
        <v>2</v>
      </c>
      <c r="E14" s="26"/>
      <c r="F14" s="77">
        <f t="shared" ref="F14:F16" si="1">E14*D14</f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76"/>
      <c r="B15" s="7" t="s">
        <v>37</v>
      </c>
      <c r="C15" s="7"/>
      <c r="D15" s="16">
        <v>5</v>
      </c>
      <c r="E15" s="26"/>
      <c r="F15" s="77">
        <f t="shared" si="1"/>
        <v>0</v>
      </c>
      <c r="H15" s="8"/>
    </row>
    <row r="16" spans="1:14" s="6" customFormat="1" x14ac:dyDescent="0.2">
      <c r="A16" s="76"/>
      <c r="B16" s="7" t="s">
        <v>97</v>
      </c>
      <c r="C16" s="7"/>
      <c r="D16" s="16">
        <v>5</v>
      </c>
      <c r="E16" s="26"/>
      <c r="F16" s="77">
        <f t="shared" si="1"/>
        <v>0</v>
      </c>
    </row>
    <row r="17" spans="1:9" ht="15" customHeight="1" x14ac:dyDescent="0.2">
      <c r="A17" s="76"/>
      <c r="B17" s="7" t="s">
        <v>141</v>
      </c>
      <c r="C17" s="7"/>
      <c r="D17" s="43"/>
      <c r="E17" s="44"/>
      <c r="F17" s="77">
        <v>1000</v>
      </c>
      <c r="G17" s="8"/>
    </row>
    <row r="18" spans="1:9" ht="24" x14ac:dyDescent="0.2">
      <c r="A18" s="39" t="s">
        <v>86</v>
      </c>
      <c r="B18" s="30" t="s">
        <v>75</v>
      </c>
      <c r="C18" s="27"/>
      <c r="D18" s="28" t="s">
        <v>89</v>
      </c>
      <c r="E18" s="29" t="s">
        <v>15</v>
      </c>
      <c r="F18" s="33" t="s">
        <v>16</v>
      </c>
      <c r="G18" s="8"/>
    </row>
    <row r="19" spans="1:9" ht="15" customHeight="1" x14ac:dyDescent="0.2">
      <c r="A19" s="76"/>
      <c r="B19" s="7" t="s">
        <v>76</v>
      </c>
      <c r="C19" s="7"/>
      <c r="D19" s="16">
        <v>30</v>
      </c>
      <c r="E19" s="26"/>
      <c r="F19" s="77">
        <f>E19*D19</f>
        <v>0</v>
      </c>
      <c r="G19" s="8"/>
    </row>
    <row r="20" spans="1:9" ht="15" customHeight="1" x14ac:dyDescent="0.2">
      <c r="A20" s="76"/>
      <c r="B20" s="7" t="s">
        <v>102</v>
      </c>
      <c r="C20" s="7"/>
      <c r="D20" s="16">
        <v>10</v>
      </c>
      <c r="E20" s="26"/>
      <c r="F20" s="77">
        <f>E20*D20</f>
        <v>0</v>
      </c>
      <c r="G20" s="8"/>
    </row>
    <row r="21" spans="1:9" ht="15" customHeight="1" x14ac:dyDescent="0.2">
      <c r="A21" s="40"/>
      <c r="B21" s="92" t="s">
        <v>22</v>
      </c>
      <c r="C21" s="93"/>
      <c r="D21" s="93"/>
      <c r="E21" s="94"/>
      <c r="F21" s="35">
        <f>SUM(F9:F20)</f>
        <v>1000</v>
      </c>
      <c r="G21" s="8"/>
    </row>
    <row r="22" spans="1:9" s="6" customFormat="1" x14ac:dyDescent="0.2">
      <c r="A22" s="40"/>
      <c r="B22" s="92" t="s">
        <v>23</v>
      </c>
      <c r="C22" s="93"/>
      <c r="D22" s="93"/>
      <c r="E22" s="94"/>
      <c r="F22" s="35">
        <f>F21*22%</f>
        <v>220</v>
      </c>
    </row>
    <row r="23" spans="1:9" ht="15" customHeight="1" thickBot="1" x14ac:dyDescent="0.25">
      <c r="A23" s="42"/>
      <c r="B23" s="95" t="s">
        <v>24</v>
      </c>
      <c r="C23" s="96"/>
      <c r="D23" s="96"/>
      <c r="E23" s="97"/>
      <c r="F23" s="36">
        <f>F21+F22</f>
        <v>1220</v>
      </c>
      <c r="G23" s="8"/>
    </row>
    <row r="24" spans="1:9" ht="15" customHeight="1" x14ac:dyDescent="0.2">
      <c r="G24" s="8"/>
    </row>
    <row r="25" spans="1:9" s="3" customFormat="1" ht="15" customHeight="1" x14ac:dyDescent="0.2">
      <c r="A25" s="37"/>
      <c r="B25" s="45" t="s">
        <v>26</v>
      </c>
      <c r="C25" s="9"/>
      <c r="D25" s="46"/>
      <c r="E25" s="47"/>
      <c r="F25" s="47"/>
      <c r="G25" s="8"/>
      <c r="H25" s="4"/>
      <c r="I25" s="4"/>
    </row>
    <row r="26" spans="1:9" ht="15" customHeight="1" x14ac:dyDescent="0.2">
      <c r="B26" s="72" t="s">
        <v>134</v>
      </c>
      <c r="C26" s="72"/>
      <c r="D26" s="48"/>
      <c r="E26" s="10"/>
      <c r="F26" s="10"/>
      <c r="G26" s="6"/>
      <c r="H26" s="6"/>
      <c r="I26" s="6"/>
    </row>
    <row r="27" spans="1:9" ht="15" customHeight="1" x14ac:dyDescent="0.2">
      <c r="B27" s="72"/>
      <c r="C27" s="72"/>
      <c r="D27" s="48"/>
      <c r="E27" s="10"/>
      <c r="F27" s="10"/>
      <c r="G27" s="8"/>
    </row>
    <row r="28" spans="1:9" s="5" customFormat="1" ht="41.45" customHeight="1" x14ac:dyDescent="0.2">
      <c r="A28" s="37"/>
      <c r="B28" s="86" t="s">
        <v>126</v>
      </c>
      <c r="C28" s="86"/>
      <c r="D28" s="86"/>
      <c r="E28" s="86"/>
      <c r="F28" s="86"/>
      <c r="G28" s="8"/>
      <c r="H28" s="4"/>
      <c r="I28" s="4"/>
    </row>
    <row r="29" spans="1:9" s="6" customFormat="1" ht="12.75" x14ac:dyDescent="0.2">
      <c r="A29" s="37"/>
      <c r="B29" s="72"/>
      <c r="C29" s="72"/>
      <c r="D29" s="72"/>
      <c r="E29" s="72"/>
      <c r="F29" s="72"/>
      <c r="G29" s="8"/>
      <c r="H29" s="4"/>
      <c r="I29" s="4"/>
    </row>
    <row r="30" spans="1:9" ht="40.5" customHeight="1" x14ac:dyDescent="0.2">
      <c r="B30" s="88" t="s">
        <v>96</v>
      </c>
      <c r="C30" s="88"/>
      <c r="D30" s="88"/>
      <c r="G30" s="8"/>
    </row>
    <row r="31" spans="1:9" ht="15" customHeight="1" x14ac:dyDescent="0.2">
      <c r="B31" s="71"/>
      <c r="C31" s="71"/>
      <c r="D31" s="49"/>
      <c r="E31" s="49"/>
      <c r="F31" s="49"/>
      <c r="G31" s="8"/>
    </row>
    <row r="32" spans="1:9" s="6" customFormat="1" ht="57.75" customHeight="1" x14ac:dyDescent="0.2">
      <c r="A32" s="37"/>
      <c r="B32" s="89" t="s">
        <v>95</v>
      </c>
      <c r="C32" s="89"/>
      <c r="D32" s="89"/>
      <c r="E32" s="49"/>
      <c r="F32" s="49"/>
    </row>
    <row r="33" spans="1:9" ht="15" customHeight="1" x14ac:dyDescent="0.2">
      <c r="E33" s="49"/>
      <c r="F33" s="49"/>
      <c r="G33" s="8"/>
    </row>
    <row r="34" spans="1:9" ht="61.5" customHeight="1" x14ac:dyDescent="0.2">
      <c r="B34" s="87" t="s">
        <v>100</v>
      </c>
      <c r="C34" s="87"/>
      <c r="D34" s="87"/>
      <c r="E34" s="49"/>
      <c r="F34" s="49"/>
      <c r="G34" s="8"/>
    </row>
    <row r="35" spans="1:9" ht="15" customHeight="1" x14ac:dyDescent="0.2">
      <c r="B35" s="71"/>
      <c r="C35" s="71"/>
      <c r="D35" s="49"/>
      <c r="E35" s="49"/>
      <c r="F35" s="49"/>
      <c r="G35" s="3"/>
      <c r="H35" s="3"/>
      <c r="I35" s="3"/>
    </row>
    <row r="36" spans="1:9" ht="54.75" customHeight="1" x14ac:dyDescent="0.2">
      <c r="B36" s="84" t="s">
        <v>101</v>
      </c>
      <c r="C36" s="85"/>
      <c r="D36" s="85"/>
      <c r="E36" s="49"/>
      <c r="F36" s="49"/>
    </row>
    <row r="37" spans="1:9" ht="15" customHeight="1" x14ac:dyDescent="0.2">
      <c r="B37" s="71"/>
      <c r="C37" s="71"/>
      <c r="D37" s="49"/>
      <c r="E37" s="49"/>
      <c r="F37" s="49"/>
    </row>
    <row r="38" spans="1:9" s="6" customFormat="1" ht="30.75" customHeight="1" x14ac:dyDescent="0.2">
      <c r="A38" s="37"/>
      <c r="B38" s="71"/>
      <c r="C38" s="71"/>
      <c r="D38" s="49"/>
      <c r="E38" s="71"/>
      <c r="F38" s="71"/>
      <c r="G38" s="5"/>
      <c r="H38" s="5"/>
      <c r="I38" s="5"/>
    </row>
    <row r="39" spans="1:9" ht="15" customHeight="1" x14ac:dyDescent="0.2">
      <c r="B39" s="71" t="s">
        <v>131</v>
      </c>
      <c r="C39" s="71" t="s">
        <v>132</v>
      </c>
      <c r="D39" s="49"/>
      <c r="E39" s="49"/>
      <c r="F39" s="49"/>
      <c r="G39" s="6"/>
      <c r="H39" s="6"/>
      <c r="I39" s="6"/>
    </row>
    <row r="40" spans="1:9" ht="15" customHeight="1" x14ac:dyDescent="0.2">
      <c r="B40" s="45"/>
      <c r="C40" s="75" t="s">
        <v>133</v>
      </c>
      <c r="E40" s="49"/>
      <c r="F40" s="49"/>
      <c r="G40" s="8"/>
    </row>
    <row r="41" spans="1:9" s="3" customFormat="1" ht="15" customHeight="1" x14ac:dyDescent="0.2">
      <c r="A41" s="37"/>
      <c r="B41" s="50"/>
      <c r="C41" s="11"/>
      <c r="D41" s="51"/>
      <c r="E41" s="49"/>
      <c r="F41" s="49"/>
      <c r="G41" s="8"/>
      <c r="H41" s="4"/>
      <c r="I41" s="4"/>
    </row>
    <row r="42" spans="1:9" ht="15" customHeight="1" x14ac:dyDescent="0.2">
      <c r="E42" s="47"/>
      <c r="F42" s="47"/>
      <c r="G42" s="8"/>
    </row>
    <row r="43" spans="1:9" ht="15" customHeight="1" x14ac:dyDescent="0.2">
      <c r="E43" s="52"/>
      <c r="F43" s="51"/>
    </row>
    <row r="44" spans="1:9" s="5" customFormat="1" ht="20.25" customHeight="1" x14ac:dyDescent="0.2">
      <c r="A44" s="37"/>
      <c r="B44" s="32"/>
      <c r="C44" s="4"/>
      <c r="D44" s="6"/>
      <c r="E44" s="15"/>
      <c r="F44" s="15"/>
    </row>
    <row r="45" spans="1:9" s="6" customFormat="1" ht="30.75" customHeight="1" x14ac:dyDescent="0.2">
      <c r="A45" s="37"/>
      <c r="B45" s="32"/>
      <c r="C45" s="4"/>
      <c r="E45" s="15"/>
      <c r="F45" s="15"/>
    </row>
    <row r="46" spans="1:9" ht="15" customHeight="1" x14ac:dyDescent="0.2">
      <c r="G46" s="8"/>
    </row>
    <row r="47" spans="1:9" ht="15" customHeight="1" x14ac:dyDescent="0.2">
      <c r="G47" s="8"/>
    </row>
    <row r="48" spans="1:9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36:D36"/>
    <mergeCell ref="B7:F7"/>
    <mergeCell ref="A1:E1"/>
    <mergeCell ref="A3:F3"/>
    <mergeCell ref="A4:F4"/>
    <mergeCell ref="B21:E21"/>
    <mergeCell ref="B22:E22"/>
    <mergeCell ref="B23:E23"/>
    <mergeCell ref="B30:D30"/>
    <mergeCell ref="B32:D32"/>
    <mergeCell ref="B34:D34"/>
    <mergeCell ref="B28:F2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80"/>
  <sheetViews>
    <sheetView view="pageLayout" zoomScaleNormal="100" workbookViewId="0">
      <selection activeCell="B16" sqref="B16"/>
    </sheetView>
  </sheetViews>
  <sheetFormatPr defaultColWidth="9.140625" defaultRowHeight="12" x14ac:dyDescent="0.2"/>
  <cols>
    <col min="1" max="1" width="9.7109375" style="37" customWidth="1"/>
    <col min="2" max="2" width="58.71093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122</v>
      </c>
      <c r="B7" s="90" t="s">
        <v>9</v>
      </c>
      <c r="C7" s="90"/>
      <c r="D7" s="90"/>
      <c r="E7" s="90"/>
      <c r="F7" s="91"/>
    </row>
    <row r="8" spans="1:14" s="6" customFormat="1" ht="30.75" customHeight="1" x14ac:dyDescent="0.25">
      <c r="A8" s="39" t="s">
        <v>60</v>
      </c>
      <c r="B8" s="30" t="s">
        <v>13</v>
      </c>
      <c r="C8" s="27"/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15</v>
      </c>
      <c r="E9" s="26"/>
      <c r="F9" s="34">
        <f t="shared" ref="F9:F10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30</v>
      </c>
      <c r="E10" s="26"/>
      <c r="F10" s="34">
        <f t="shared" si="0"/>
        <v>0</v>
      </c>
      <c r="G10" s="8"/>
    </row>
    <row r="11" spans="1:14" ht="24" x14ac:dyDescent="0.2">
      <c r="A11" s="39" t="s">
        <v>66</v>
      </c>
      <c r="B11" s="30" t="s">
        <v>141</v>
      </c>
      <c r="C11" s="27"/>
      <c r="D11" s="28" t="s">
        <v>90</v>
      </c>
      <c r="E11" s="29" t="s">
        <v>15</v>
      </c>
      <c r="F11" s="33" t="s">
        <v>16</v>
      </c>
      <c r="G11" s="8"/>
    </row>
    <row r="12" spans="1:14" x14ac:dyDescent="0.2">
      <c r="A12" s="76"/>
      <c r="B12" s="7" t="s">
        <v>34</v>
      </c>
      <c r="C12" s="7"/>
      <c r="D12" s="16">
        <v>2</v>
      </c>
      <c r="E12" s="26"/>
      <c r="F12" s="77">
        <f>E12*D12</f>
        <v>0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76"/>
      <c r="B13" s="7" t="s">
        <v>35</v>
      </c>
      <c r="C13" s="7"/>
      <c r="D13" s="16">
        <v>2</v>
      </c>
      <c r="E13" s="26"/>
      <c r="F13" s="77">
        <f t="shared" ref="F13:F15" si="1">E13*D13</f>
        <v>0</v>
      </c>
      <c r="H13" s="8"/>
    </row>
    <row r="14" spans="1:14" x14ac:dyDescent="0.2">
      <c r="A14" s="76"/>
      <c r="B14" s="7" t="s">
        <v>37</v>
      </c>
      <c r="C14" s="7"/>
      <c r="D14" s="16">
        <v>5</v>
      </c>
      <c r="E14" s="26"/>
      <c r="F14" s="77">
        <f t="shared" si="1"/>
        <v>0</v>
      </c>
      <c r="I14" s="14"/>
      <c r="J14" s="14"/>
      <c r="K14" s="14"/>
      <c r="L14" s="14"/>
      <c r="M14" s="14"/>
      <c r="N14" s="14"/>
    </row>
    <row r="15" spans="1:14" ht="15" customHeight="1" x14ac:dyDescent="0.2">
      <c r="A15" s="76"/>
      <c r="B15" s="7" t="s">
        <v>97</v>
      </c>
      <c r="C15" s="7"/>
      <c r="D15" s="16">
        <v>5</v>
      </c>
      <c r="E15" s="26"/>
      <c r="F15" s="77">
        <f t="shared" si="1"/>
        <v>0</v>
      </c>
      <c r="H15" s="8"/>
    </row>
    <row r="16" spans="1:14" s="6" customFormat="1" x14ac:dyDescent="0.2">
      <c r="A16" s="76"/>
      <c r="B16" s="7" t="s">
        <v>141</v>
      </c>
      <c r="C16" s="7"/>
      <c r="D16" s="43"/>
      <c r="E16" s="44"/>
      <c r="F16" s="77">
        <v>1000</v>
      </c>
    </row>
    <row r="17" spans="1:9" ht="24" x14ac:dyDescent="0.2">
      <c r="A17" s="39" t="s">
        <v>87</v>
      </c>
      <c r="B17" s="30" t="s">
        <v>75</v>
      </c>
      <c r="C17" s="27"/>
      <c r="D17" s="28" t="s">
        <v>89</v>
      </c>
      <c r="E17" s="29" t="s">
        <v>15</v>
      </c>
      <c r="F17" s="33" t="s">
        <v>16</v>
      </c>
      <c r="G17" s="8"/>
    </row>
    <row r="18" spans="1:9" ht="15" customHeight="1" x14ac:dyDescent="0.2">
      <c r="A18" s="76"/>
      <c r="B18" s="7" t="s">
        <v>76</v>
      </c>
      <c r="C18" s="7"/>
      <c r="D18" s="16">
        <v>30</v>
      </c>
      <c r="E18" s="26"/>
      <c r="F18" s="77">
        <f>E18*D18</f>
        <v>0</v>
      </c>
      <c r="G18" s="8"/>
    </row>
    <row r="19" spans="1:9" ht="15" customHeight="1" x14ac:dyDescent="0.2">
      <c r="A19" s="76"/>
      <c r="B19" s="7" t="s">
        <v>102</v>
      </c>
      <c r="C19" s="7"/>
      <c r="D19" s="16">
        <v>10</v>
      </c>
      <c r="E19" s="26"/>
      <c r="F19" s="77">
        <f>E19*D19</f>
        <v>0</v>
      </c>
      <c r="G19" s="8"/>
    </row>
    <row r="20" spans="1:9" ht="15" customHeight="1" x14ac:dyDescent="0.2">
      <c r="A20" s="40"/>
      <c r="B20" s="92" t="s">
        <v>22</v>
      </c>
      <c r="C20" s="93"/>
      <c r="D20" s="93"/>
      <c r="E20" s="94"/>
      <c r="F20" s="35">
        <f>SUM(F9:F19)</f>
        <v>1000</v>
      </c>
      <c r="G20" s="8"/>
    </row>
    <row r="21" spans="1:9" ht="15" customHeight="1" x14ac:dyDescent="0.2">
      <c r="A21" s="40"/>
      <c r="B21" s="92" t="s">
        <v>23</v>
      </c>
      <c r="C21" s="93"/>
      <c r="D21" s="93"/>
      <c r="E21" s="94"/>
      <c r="F21" s="35">
        <f>F20*22%</f>
        <v>220</v>
      </c>
      <c r="G21" s="8"/>
    </row>
    <row r="22" spans="1:9" s="6" customFormat="1" ht="30.75" customHeight="1" thickBot="1" x14ac:dyDescent="0.25">
      <c r="A22" s="42"/>
      <c r="B22" s="95" t="s">
        <v>24</v>
      </c>
      <c r="C22" s="96"/>
      <c r="D22" s="96"/>
      <c r="E22" s="97"/>
      <c r="F22" s="36">
        <f>F20+F21</f>
        <v>1220</v>
      </c>
    </row>
    <row r="23" spans="1:9" ht="15" customHeight="1" x14ac:dyDescent="0.2">
      <c r="G23" s="8"/>
    </row>
    <row r="24" spans="1:9" ht="15" customHeight="1" x14ac:dyDescent="0.2">
      <c r="B24" s="45" t="s">
        <v>26</v>
      </c>
      <c r="C24" s="9"/>
      <c r="D24" s="46"/>
      <c r="E24" s="47"/>
      <c r="F24" s="47"/>
      <c r="G24" s="8"/>
    </row>
    <row r="25" spans="1:9" s="3" customFormat="1" ht="15" customHeight="1" x14ac:dyDescent="0.2">
      <c r="A25" s="37"/>
      <c r="B25" s="72" t="s">
        <v>134</v>
      </c>
      <c r="C25" s="72"/>
      <c r="D25" s="48"/>
      <c r="E25" s="10"/>
      <c r="F25" s="10"/>
      <c r="G25" s="6"/>
      <c r="H25" s="6"/>
      <c r="I25" s="6"/>
    </row>
    <row r="26" spans="1:9" ht="15" customHeight="1" x14ac:dyDescent="0.2">
      <c r="B26" s="72"/>
      <c r="C26" s="72"/>
      <c r="D26" s="48"/>
      <c r="E26" s="10"/>
      <c r="F26" s="10"/>
      <c r="G26" s="8"/>
    </row>
    <row r="27" spans="1:9" ht="45" customHeight="1" x14ac:dyDescent="0.2">
      <c r="B27" s="86" t="s">
        <v>126</v>
      </c>
      <c r="C27" s="86"/>
      <c r="D27" s="86"/>
      <c r="E27" s="86"/>
      <c r="F27" s="86"/>
      <c r="G27" s="8"/>
    </row>
    <row r="28" spans="1:9" s="5" customFormat="1" ht="20.25" customHeight="1" x14ac:dyDescent="0.2">
      <c r="A28" s="37"/>
      <c r="B28" s="72"/>
      <c r="C28" s="72"/>
      <c r="D28" s="72"/>
      <c r="E28" s="72"/>
      <c r="F28" s="72"/>
      <c r="G28" s="8"/>
      <c r="H28" s="4"/>
      <c r="I28" s="4"/>
    </row>
    <row r="29" spans="1:9" s="6" customFormat="1" ht="45.75" customHeight="1" x14ac:dyDescent="0.2">
      <c r="A29" s="37"/>
      <c r="B29" s="88" t="s">
        <v>96</v>
      </c>
      <c r="C29" s="88"/>
      <c r="D29" s="88"/>
      <c r="E29" s="15"/>
      <c r="F29" s="15"/>
      <c r="G29" s="8"/>
      <c r="H29" s="4"/>
      <c r="I29" s="4"/>
    </row>
    <row r="30" spans="1:9" ht="15" customHeight="1" x14ac:dyDescent="0.2">
      <c r="B30" s="71"/>
      <c r="C30" s="71"/>
      <c r="D30" s="49"/>
      <c r="E30" s="49"/>
      <c r="F30" s="49"/>
      <c r="G30" s="8"/>
    </row>
    <row r="31" spans="1:9" ht="63" customHeight="1" x14ac:dyDescent="0.2">
      <c r="B31" s="89" t="s">
        <v>95</v>
      </c>
      <c r="C31" s="89"/>
      <c r="D31" s="89"/>
      <c r="E31" s="49"/>
      <c r="F31" s="49"/>
      <c r="G31" s="6"/>
      <c r="H31" s="6"/>
      <c r="I31" s="6"/>
    </row>
    <row r="32" spans="1:9" s="6" customFormat="1" ht="30.75" customHeight="1" x14ac:dyDescent="0.2">
      <c r="A32" s="37"/>
      <c r="B32" s="32"/>
      <c r="C32" s="4"/>
      <c r="E32" s="49"/>
      <c r="F32" s="49"/>
      <c r="G32" s="8"/>
      <c r="H32" s="4"/>
      <c r="I32" s="4"/>
    </row>
    <row r="33" spans="1:9" ht="73.5" customHeight="1" x14ac:dyDescent="0.2">
      <c r="B33" s="87" t="s">
        <v>100</v>
      </c>
      <c r="C33" s="87"/>
      <c r="D33" s="87"/>
      <c r="E33" s="49"/>
      <c r="F33" s="49"/>
      <c r="G33" s="8"/>
    </row>
    <row r="34" spans="1:9" ht="15" customHeight="1" x14ac:dyDescent="0.2">
      <c r="B34" s="71"/>
      <c r="C34" s="71"/>
      <c r="D34" s="49"/>
      <c r="E34" s="49"/>
      <c r="F34" s="49"/>
      <c r="G34" s="3"/>
      <c r="H34" s="3"/>
      <c r="I34" s="3"/>
    </row>
    <row r="35" spans="1:9" ht="15" customHeight="1" x14ac:dyDescent="0.2">
      <c r="B35" s="84" t="s">
        <v>101</v>
      </c>
      <c r="C35" s="85"/>
      <c r="D35" s="85"/>
      <c r="E35" s="49"/>
      <c r="F35" s="49"/>
    </row>
    <row r="36" spans="1:9" ht="15" customHeight="1" x14ac:dyDescent="0.2">
      <c r="B36" s="71"/>
      <c r="C36" s="71"/>
      <c r="D36" s="49"/>
      <c r="E36" s="49"/>
      <c r="F36" s="49"/>
    </row>
    <row r="37" spans="1:9" ht="15" customHeight="1" x14ac:dyDescent="0.2">
      <c r="B37" s="71"/>
      <c r="C37" s="71"/>
      <c r="D37" s="49"/>
      <c r="E37" s="71"/>
      <c r="F37" s="71"/>
      <c r="G37" s="5"/>
      <c r="H37" s="5"/>
      <c r="I37" s="5"/>
    </row>
    <row r="38" spans="1:9" s="6" customFormat="1" ht="30.75" customHeight="1" x14ac:dyDescent="0.2">
      <c r="A38" s="37"/>
      <c r="B38" s="71" t="s">
        <v>131</v>
      </c>
      <c r="C38" s="71" t="s">
        <v>132</v>
      </c>
      <c r="D38" s="49"/>
      <c r="E38" s="49"/>
      <c r="F38" s="49"/>
    </row>
    <row r="39" spans="1:9" ht="15" customHeight="1" x14ac:dyDescent="0.2">
      <c r="B39" s="45"/>
      <c r="C39" s="75" t="s">
        <v>133</v>
      </c>
      <c r="E39" s="49"/>
      <c r="F39" s="49"/>
      <c r="G39" s="8"/>
    </row>
    <row r="40" spans="1:9" ht="15" customHeight="1" x14ac:dyDescent="0.2">
      <c r="B40" s="50"/>
      <c r="C40" s="11"/>
      <c r="D40" s="51"/>
      <c r="E40" s="49"/>
      <c r="F40" s="49"/>
      <c r="G40" s="8"/>
    </row>
    <row r="41" spans="1:9" s="3" customFormat="1" ht="15" customHeight="1" x14ac:dyDescent="0.2">
      <c r="A41" s="37"/>
      <c r="B41" s="32"/>
      <c r="C41" s="4"/>
      <c r="D41" s="6"/>
      <c r="E41" s="47"/>
      <c r="F41" s="47"/>
      <c r="G41" s="8"/>
      <c r="H41" s="4"/>
      <c r="I41" s="4"/>
    </row>
    <row r="42" spans="1:9" ht="15" customHeight="1" x14ac:dyDescent="0.2">
      <c r="E42" s="52"/>
      <c r="F42" s="51"/>
    </row>
    <row r="43" spans="1:9" ht="15" customHeight="1" x14ac:dyDescent="0.2"/>
    <row r="44" spans="1:9" s="5" customFormat="1" ht="20.25" customHeight="1" x14ac:dyDescent="0.2">
      <c r="A44" s="37"/>
      <c r="B44" s="32"/>
      <c r="C44" s="4"/>
      <c r="D44" s="6"/>
      <c r="E44" s="15"/>
      <c r="F44" s="15"/>
    </row>
    <row r="45" spans="1:9" s="6" customFormat="1" ht="30.75" customHeight="1" x14ac:dyDescent="0.2">
      <c r="A45" s="37"/>
      <c r="B45" s="32"/>
      <c r="C45" s="4"/>
      <c r="E45" s="15"/>
      <c r="F45" s="15"/>
    </row>
    <row r="46" spans="1:9" ht="15" customHeight="1" x14ac:dyDescent="0.2">
      <c r="G46" s="8"/>
    </row>
    <row r="47" spans="1:9" ht="15" customHeight="1" x14ac:dyDescent="0.2">
      <c r="G47" s="8"/>
    </row>
    <row r="48" spans="1:9" ht="15" customHeight="1" x14ac:dyDescent="0.2">
      <c r="G48" s="8"/>
    </row>
    <row r="49" spans="1:7" s="6" customFormat="1" ht="30.75" customHeight="1" x14ac:dyDescent="0.2">
      <c r="A49" s="37"/>
      <c r="B49" s="32"/>
      <c r="C49" s="4"/>
      <c r="E49" s="15"/>
      <c r="F49" s="15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35:D35"/>
    <mergeCell ref="B7:F7"/>
    <mergeCell ref="B20:E20"/>
    <mergeCell ref="B21:E21"/>
    <mergeCell ref="A1:E1"/>
    <mergeCell ref="A3:F3"/>
    <mergeCell ref="A4:F4"/>
    <mergeCell ref="B29:D29"/>
    <mergeCell ref="B31:D31"/>
    <mergeCell ref="B33:D33"/>
    <mergeCell ref="B22:E22"/>
    <mergeCell ref="B27:F27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280"/>
  <sheetViews>
    <sheetView view="pageLayout" topLeftCell="A3" zoomScale="85" zoomScaleNormal="100" zoomScalePageLayoutView="85" workbookViewId="0">
      <selection activeCell="B23" sqref="B23"/>
    </sheetView>
  </sheetViews>
  <sheetFormatPr defaultColWidth="9.140625" defaultRowHeight="12" x14ac:dyDescent="0.2"/>
  <cols>
    <col min="1" max="1" width="9.7109375" style="37" customWidth="1"/>
    <col min="2" max="2" width="59.85546875" style="32" customWidth="1"/>
    <col min="3" max="3" width="19.140625" style="4" customWidth="1"/>
    <col min="4" max="4" width="12.28515625" style="6" customWidth="1"/>
    <col min="5" max="5" width="14" style="15" customWidth="1"/>
    <col min="6" max="6" width="15.42578125" style="15" customWidth="1"/>
    <col min="7" max="7" width="5.28515625" style="4" customWidth="1"/>
    <col min="8" max="8" width="6.7109375" style="4" customWidth="1"/>
    <col min="9" max="9" width="7.140625" style="4" customWidth="1"/>
    <col min="10" max="10" width="9.140625" style="4"/>
    <col min="11" max="11" width="8.28515625" style="4" customWidth="1"/>
    <col min="12" max="12" width="6.42578125" style="4" customWidth="1"/>
    <col min="13" max="13" width="6" style="4" customWidth="1"/>
    <col min="14" max="16384" width="9.140625" style="4"/>
  </cols>
  <sheetData>
    <row r="1" spans="1:14" ht="24.6" customHeight="1" x14ac:dyDescent="0.2">
      <c r="A1" s="83" t="s">
        <v>93</v>
      </c>
      <c r="B1" s="83"/>
      <c r="C1" s="83"/>
      <c r="D1" s="83"/>
      <c r="E1" s="83"/>
    </row>
    <row r="2" spans="1:14" x14ac:dyDescent="0.2">
      <c r="B2" s="20"/>
      <c r="C2" s="3"/>
      <c r="D2" s="12"/>
      <c r="E2" s="13"/>
    </row>
    <row r="3" spans="1:14" ht="14.45" customHeight="1" x14ac:dyDescent="0.2">
      <c r="A3" s="99" t="s">
        <v>94</v>
      </c>
      <c r="B3" s="99"/>
      <c r="C3" s="99"/>
      <c r="D3" s="99"/>
      <c r="E3" s="99"/>
      <c r="F3" s="99"/>
    </row>
    <row r="4" spans="1:14" ht="34.5" customHeight="1" x14ac:dyDescent="0.2">
      <c r="A4" s="98" t="s">
        <v>99</v>
      </c>
      <c r="B4" s="98"/>
      <c r="C4" s="98"/>
      <c r="D4" s="98"/>
      <c r="E4" s="98"/>
      <c r="F4" s="98"/>
    </row>
    <row r="5" spans="1:14" x14ac:dyDescent="0.2">
      <c r="A5" s="37" t="s">
        <v>103</v>
      </c>
      <c r="B5" s="20"/>
      <c r="C5" s="3"/>
      <c r="D5" s="12"/>
      <c r="E5" s="13"/>
    </row>
    <row r="6" spans="1:14" ht="12.75" thickBot="1" x14ac:dyDescent="0.25">
      <c r="B6" s="20"/>
      <c r="C6" s="3"/>
      <c r="D6" s="12"/>
      <c r="E6" s="13"/>
    </row>
    <row r="7" spans="1:14" s="5" customFormat="1" ht="20.25" customHeight="1" x14ac:dyDescent="0.25">
      <c r="A7" s="38" t="s">
        <v>123</v>
      </c>
      <c r="B7" s="90" t="s">
        <v>10</v>
      </c>
      <c r="C7" s="90"/>
      <c r="D7" s="90"/>
      <c r="E7" s="90"/>
      <c r="F7" s="91"/>
    </row>
    <row r="8" spans="1:14" s="6" customFormat="1" ht="30.75" customHeight="1" x14ac:dyDescent="0.25">
      <c r="A8" s="39" t="s">
        <v>61</v>
      </c>
      <c r="B8" s="30" t="s">
        <v>13</v>
      </c>
      <c r="C8" s="27" t="s">
        <v>27</v>
      </c>
      <c r="D8" s="28" t="s">
        <v>14</v>
      </c>
      <c r="E8" s="29" t="s">
        <v>15</v>
      </c>
      <c r="F8" s="33" t="s">
        <v>16</v>
      </c>
    </row>
    <row r="9" spans="1:14" ht="15" customHeight="1" x14ac:dyDescent="0.2">
      <c r="A9" s="40"/>
      <c r="B9" s="1" t="s">
        <v>17</v>
      </c>
      <c r="C9" s="1"/>
      <c r="D9" s="2">
        <v>23</v>
      </c>
      <c r="E9" s="26"/>
      <c r="F9" s="34">
        <f t="shared" ref="F9:F17" si="0">D9*E9</f>
        <v>0</v>
      </c>
      <c r="G9" s="8"/>
    </row>
    <row r="10" spans="1:14" ht="15" customHeight="1" x14ac:dyDescent="0.2">
      <c r="A10" s="40"/>
      <c r="B10" s="1" t="s">
        <v>18</v>
      </c>
      <c r="C10" s="1"/>
      <c r="D10" s="2">
        <v>28</v>
      </c>
      <c r="E10" s="26"/>
      <c r="F10" s="34">
        <f t="shared" si="0"/>
        <v>0</v>
      </c>
      <c r="G10" s="8"/>
    </row>
    <row r="11" spans="1:14" x14ac:dyDescent="0.2">
      <c r="A11" s="40"/>
      <c r="B11" s="1" t="s">
        <v>19</v>
      </c>
      <c r="C11" s="1"/>
      <c r="D11" s="2">
        <v>7</v>
      </c>
      <c r="E11" s="26"/>
      <c r="F11" s="34">
        <f t="shared" si="0"/>
        <v>0</v>
      </c>
      <c r="G11" s="8"/>
    </row>
    <row r="12" spans="1:14" x14ac:dyDescent="0.2">
      <c r="A12" s="40"/>
      <c r="B12" s="1" t="s">
        <v>20</v>
      </c>
      <c r="C12" s="1"/>
      <c r="D12" s="2">
        <v>9</v>
      </c>
      <c r="E12" s="26"/>
      <c r="F12" s="34">
        <f t="shared" si="0"/>
        <v>0</v>
      </c>
      <c r="I12" s="14"/>
      <c r="J12" s="14"/>
      <c r="K12" s="14"/>
      <c r="L12" s="14"/>
      <c r="M12" s="14"/>
      <c r="N12" s="14"/>
    </row>
    <row r="13" spans="1:14" ht="15" customHeight="1" x14ac:dyDescent="0.2">
      <c r="A13" s="40"/>
      <c r="B13" s="1" t="s">
        <v>21</v>
      </c>
      <c r="C13" s="1"/>
      <c r="D13" s="2">
        <v>36</v>
      </c>
      <c r="E13" s="26"/>
      <c r="F13" s="34">
        <f t="shared" si="0"/>
        <v>0</v>
      </c>
      <c r="H13" s="8"/>
    </row>
    <row r="14" spans="1:14" ht="36.75" customHeight="1" x14ac:dyDescent="0.2">
      <c r="A14" s="41" t="s">
        <v>65</v>
      </c>
      <c r="B14" s="31" t="s">
        <v>98</v>
      </c>
      <c r="C14" s="27"/>
      <c r="D14" s="28"/>
      <c r="E14" s="29"/>
      <c r="F14" s="33"/>
      <c r="I14" s="14"/>
      <c r="J14" s="14"/>
      <c r="K14" s="14"/>
      <c r="L14" s="14"/>
      <c r="M14" s="14"/>
      <c r="N14" s="14"/>
    </row>
    <row r="15" spans="1:14" ht="15" customHeight="1" x14ac:dyDescent="0.2">
      <c r="A15" s="40"/>
      <c r="B15" s="1" t="s">
        <v>30</v>
      </c>
      <c r="C15" s="2" t="s">
        <v>31</v>
      </c>
      <c r="D15" s="2">
        <v>2</v>
      </c>
      <c r="E15" s="26"/>
      <c r="F15" s="34">
        <f t="shared" si="0"/>
        <v>0</v>
      </c>
      <c r="H15" s="8"/>
    </row>
    <row r="16" spans="1:14" s="6" customFormat="1" ht="39.75" customHeight="1" x14ac:dyDescent="0.2">
      <c r="A16" s="41" t="s">
        <v>88</v>
      </c>
      <c r="B16" s="31" t="s">
        <v>33</v>
      </c>
      <c r="C16" s="27"/>
      <c r="D16" s="28"/>
      <c r="E16" s="29"/>
      <c r="F16" s="33"/>
    </row>
    <row r="17" spans="1:7" ht="15" customHeight="1" x14ac:dyDescent="0.2">
      <c r="A17" s="40"/>
      <c r="B17" s="7" t="s">
        <v>30</v>
      </c>
      <c r="C17" s="16" t="s">
        <v>31</v>
      </c>
      <c r="D17" s="16">
        <v>2</v>
      </c>
      <c r="E17" s="26"/>
      <c r="F17" s="34">
        <f t="shared" si="0"/>
        <v>0</v>
      </c>
      <c r="G17" s="8"/>
    </row>
    <row r="18" spans="1:7" ht="36" x14ac:dyDescent="0.2">
      <c r="A18" s="39" t="s">
        <v>109</v>
      </c>
      <c r="B18" s="30" t="s">
        <v>141</v>
      </c>
      <c r="C18" s="27"/>
      <c r="D18" s="28" t="s">
        <v>90</v>
      </c>
      <c r="E18" s="29" t="s">
        <v>15</v>
      </c>
      <c r="F18" s="33" t="s">
        <v>16</v>
      </c>
      <c r="G18" s="8"/>
    </row>
    <row r="19" spans="1:7" ht="15" customHeight="1" x14ac:dyDescent="0.2">
      <c r="A19" s="76"/>
      <c r="B19" s="7" t="s">
        <v>34</v>
      </c>
      <c r="C19" s="7"/>
      <c r="D19" s="16">
        <v>2</v>
      </c>
      <c r="E19" s="26"/>
      <c r="F19" s="77">
        <f>E19*D19</f>
        <v>0</v>
      </c>
      <c r="G19" s="8"/>
    </row>
    <row r="20" spans="1:7" ht="15" customHeight="1" x14ac:dyDescent="0.2">
      <c r="A20" s="76"/>
      <c r="B20" s="7" t="s">
        <v>35</v>
      </c>
      <c r="C20" s="7"/>
      <c r="D20" s="16">
        <v>2</v>
      </c>
      <c r="E20" s="26"/>
      <c r="F20" s="77">
        <f t="shared" ref="F20:F22" si="1">E20*D20</f>
        <v>0</v>
      </c>
      <c r="G20" s="8"/>
    </row>
    <row r="21" spans="1:7" ht="15" customHeight="1" x14ac:dyDescent="0.2">
      <c r="A21" s="76"/>
      <c r="B21" s="7" t="s">
        <v>37</v>
      </c>
      <c r="C21" s="7"/>
      <c r="D21" s="16">
        <v>5</v>
      </c>
      <c r="E21" s="26"/>
      <c r="F21" s="77">
        <f t="shared" si="1"/>
        <v>0</v>
      </c>
      <c r="G21" s="8"/>
    </row>
    <row r="22" spans="1:7" s="6" customFormat="1" x14ac:dyDescent="0.2">
      <c r="A22" s="76"/>
      <c r="B22" s="7" t="s">
        <v>97</v>
      </c>
      <c r="C22" s="7"/>
      <c r="D22" s="16">
        <v>5</v>
      </c>
      <c r="E22" s="26"/>
      <c r="F22" s="77">
        <f t="shared" si="1"/>
        <v>0</v>
      </c>
    </row>
    <row r="23" spans="1:7" ht="15" customHeight="1" x14ac:dyDescent="0.2">
      <c r="A23" s="76"/>
      <c r="B23" s="7" t="s">
        <v>141</v>
      </c>
      <c r="C23" s="7"/>
      <c r="D23" s="43"/>
      <c r="E23" s="44"/>
      <c r="F23" s="77">
        <v>1000</v>
      </c>
      <c r="G23" s="8"/>
    </row>
    <row r="24" spans="1:7" ht="36" x14ac:dyDescent="0.2">
      <c r="A24" s="39" t="s">
        <v>110</v>
      </c>
      <c r="B24" s="30" t="s">
        <v>75</v>
      </c>
      <c r="C24" s="27"/>
      <c r="D24" s="28" t="s">
        <v>89</v>
      </c>
      <c r="E24" s="29" t="s">
        <v>15</v>
      </c>
      <c r="F24" s="33" t="s">
        <v>16</v>
      </c>
      <c r="G24" s="8"/>
    </row>
    <row r="25" spans="1:7" s="3" customFormat="1" ht="15" customHeight="1" x14ac:dyDescent="0.2">
      <c r="A25" s="76"/>
      <c r="B25" s="7" t="s">
        <v>76</v>
      </c>
      <c r="C25" s="7"/>
      <c r="D25" s="16">
        <v>30</v>
      </c>
      <c r="E25" s="26"/>
      <c r="F25" s="77">
        <f>E25*D25</f>
        <v>0</v>
      </c>
    </row>
    <row r="26" spans="1:7" ht="15" customHeight="1" x14ac:dyDescent="0.2">
      <c r="A26" s="76"/>
      <c r="B26" s="7" t="s">
        <v>102</v>
      </c>
      <c r="C26" s="7"/>
      <c r="D26" s="16">
        <v>10</v>
      </c>
      <c r="E26" s="26"/>
      <c r="F26" s="77">
        <f>E26*D26</f>
        <v>0</v>
      </c>
    </row>
    <row r="27" spans="1:7" ht="15" customHeight="1" x14ac:dyDescent="0.2">
      <c r="A27" s="40"/>
      <c r="B27" s="92" t="s">
        <v>22</v>
      </c>
      <c r="C27" s="93"/>
      <c r="D27" s="93"/>
      <c r="E27" s="94"/>
      <c r="F27" s="35">
        <f>SUM(F9:F26)</f>
        <v>1000</v>
      </c>
    </row>
    <row r="28" spans="1:7" s="5" customFormat="1" ht="20.25" customHeight="1" x14ac:dyDescent="0.2">
      <c r="A28" s="40"/>
      <c r="B28" s="92" t="s">
        <v>23</v>
      </c>
      <c r="C28" s="93"/>
      <c r="D28" s="93"/>
      <c r="E28" s="94"/>
      <c r="F28" s="35">
        <f>F27*22%</f>
        <v>220</v>
      </c>
    </row>
    <row r="29" spans="1:7" s="6" customFormat="1" ht="30.75" customHeight="1" thickBot="1" x14ac:dyDescent="0.25">
      <c r="A29" s="42"/>
      <c r="B29" s="95" t="s">
        <v>24</v>
      </c>
      <c r="C29" s="96"/>
      <c r="D29" s="96"/>
      <c r="E29" s="97"/>
      <c r="F29" s="36">
        <f>F27+F28</f>
        <v>1220</v>
      </c>
    </row>
    <row r="30" spans="1:7" ht="15" customHeight="1" x14ac:dyDescent="0.2">
      <c r="G30" s="8"/>
    </row>
    <row r="31" spans="1:7" ht="15" customHeight="1" x14ac:dyDescent="0.2">
      <c r="B31" s="45" t="s">
        <v>26</v>
      </c>
      <c r="C31" s="9"/>
      <c r="D31" s="46"/>
      <c r="E31" s="47"/>
      <c r="F31" s="47"/>
      <c r="G31" s="8"/>
    </row>
    <row r="32" spans="1:7" s="6" customFormat="1" ht="30.75" customHeight="1" x14ac:dyDescent="0.2">
      <c r="A32" s="37"/>
      <c r="B32" s="72" t="s">
        <v>134</v>
      </c>
      <c r="C32" s="72"/>
      <c r="D32" s="48"/>
      <c r="E32" s="10"/>
      <c r="F32" s="10"/>
    </row>
    <row r="33" spans="1:7" ht="15" customHeight="1" x14ac:dyDescent="0.2">
      <c r="B33" s="72"/>
      <c r="C33" s="72"/>
      <c r="D33" s="48"/>
      <c r="E33" s="10"/>
      <c r="F33" s="10"/>
      <c r="G33" s="8"/>
    </row>
    <row r="34" spans="1:7" ht="39" customHeight="1" x14ac:dyDescent="0.2">
      <c r="B34" s="86" t="s">
        <v>126</v>
      </c>
      <c r="C34" s="86"/>
      <c r="D34" s="86"/>
      <c r="E34" s="86"/>
      <c r="F34" s="86"/>
      <c r="G34" s="8"/>
    </row>
    <row r="35" spans="1:7" ht="15" customHeight="1" x14ac:dyDescent="0.2">
      <c r="B35" s="72"/>
      <c r="C35" s="72"/>
      <c r="D35" s="72"/>
      <c r="E35" s="72"/>
      <c r="F35" s="72"/>
      <c r="G35" s="8"/>
    </row>
    <row r="36" spans="1:7" ht="51" customHeight="1" x14ac:dyDescent="0.2">
      <c r="B36" s="88" t="s">
        <v>96</v>
      </c>
      <c r="C36" s="88"/>
      <c r="D36" s="88"/>
      <c r="G36" s="8"/>
    </row>
    <row r="37" spans="1:7" ht="15" customHeight="1" x14ac:dyDescent="0.2">
      <c r="B37" s="71"/>
      <c r="C37" s="71"/>
      <c r="D37" s="49"/>
      <c r="E37" s="49"/>
      <c r="F37" s="49"/>
      <c r="G37" s="8"/>
    </row>
    <row r="38" spans="1:7" s="6" customFormat="1" ht="77.25" customHeight="1" x14ac:dyDescent="0.2">
      <c r="A38" s="37"/>
      <c r="B38" s="89" t="s">
        <v>95</v>
      </c>
      <c r="C38" s="89"/>
      <c r="D38" s="89"/>
      <c r="E38" s="49"/>
      <c r="F38" s="49"/>
    </row>
    <row r="39" spans="1:7" ht="15" customHeight="1" x14ac:dyDescent="0.2">
      <c r="E39" s="49"/>
      <c r="F39" s="49"/>
      <c r="G39" s="8"/>
    </row>
    <row r="40" spans="1:7" ht="82.5" customHeight="1" x14ac:dyDescent="0.2">
      <c r="B40" s="87" t="s">
        <v>100</v>
      </c>
      <c r="C40" s="87"/>
      <c r="D40" s="87"/>
      <c r="E40" s="49"/>
      <c r="F40" s="49"/>
      <c r="G40" s="8"/>
    </row>
    <row r="41" spans="1:7" s="3" customFormat="1" ht="15" customHeight="1" x14ac:dyDescent="0.2">
      <c r="A41" s="37"/>
      <c r="B41" s="71"/>
      <c r="C41" s="71"/>
      <c r="D41" s="49"/>
      <c r="E41" s="49"/>
      <c r="F41" s="49"/>
    </row>
    <row r="42" spans="1:7" ht="49.5" customHeight="1" x14ac:dyDescent="0.2">
      <c r="B42" s="84" t="s">
        <v>101</v>
      </c>
      <c r="C42" s="85"/>
      <c r="D42" s="85"/>
      <c r="E42" s="49"/>
      <c r="F42" s="49"/>
    </row>
    <row r="43" spans="1:7" ht="15" customHeight="1" x14ac:dyDescent="0.2">
      <c r="B43" s="71"/>
      <c r="C43" s="71"/>
      <c r="D43" s="49"/>
      <c r="E43" s="49"/>
      <c r="F43" s="49"/>
    </row>
    <row r="44" spans="1:7" s="5" customFormat="1" ht="20.25" customHeight="1" x14ac:dyDescent="0.2">
      <c r="A44" s="37"/>
      <c r="B44" s="71"/>
      <c r="C44" s="71"/>
      <c r="D44" s="49"/>
      <c r="E44" s="71"/>
      <c r="F44" s="71"/>
    </row>
    <row r="45" spans="1:7" s="6" customFormat="1" ht="30.75" customHeight="1" x14ac:dyDescent="0.2">
      <c r="A45" s="37"/>
      <c r="B45" s="71" t="s">
        <v>131</v>
      </c>
      <c r="C45" s="71" t="s">
        <v>132</v>
      </c>
      <c r="D45" s="49"/>
      <c r="E45" s="49"/>
      <c r="F45" s="49"/>
    </row>
    <row r="46" spans="1:7" ht="15" customHeight="1" x14ac:dyDescent="0.2">
      <c r="B46" s="45"/>
      <c r="C46" s="78" t="s">
        <v>133</v>
      </c>
      <c r="E46" s="49"/>
      <c r="F46" s="49"/>
      <c r="G46" s="8"/>
    </row>
    <row r="47" spans="1:7" ht="15" customHeight="1" x14ac:dyDescent="0.2">
      <c r="B47" s="50"/>
      <c r="C47" s="11"/>
      <c r="D47" s="51"/>
      <c r="E47" s="49"/>
      <c r="F47" s="49"/>
      <c r="G47" s="8"/>
    </row>
    <row r="48" spans="1:7" ht="15" customHeight="1" x14ac:dyDescent="0.2">
      <c r="E48" s="47"/>
      <c r="F48" s="47"/>
      <c r="G48" s="8"/>
    </row>
    <row r="49" spans="1:7" s="6" customFormat="1" ht="30.75" customHeight="1" x14ac:dyDescent="0.2">
      <c r="A49" s="37"/>
      <c r="B49" s="32"/>
      <c r="C49" s="4"/>
      <c r="E49" s="52"/>
      <c r="F49" s="51"/>
    </row>
    <row r="50" spans="1:7" ht="15" customHeight="1" x14ac:dyDescent="0.2">
      <c r="G50" s="8"/>
    </row>
    <row r="51" spans="1:7" ht="15" customHeight="1" x14ac:dyDescent="0.2">
      <c r="G51" s="8"/>
    </row>
    <row r="52" spans="1:7" ht="15" customHeight="1" x14ac:dyDescent="0.2">
      <c r="G52" s="8"/>
    </row>
    <row r="53" spans="1:7" ht="15" customHeight="1" x14ac:dyDescent="0.2">
      <c r="G53" s="8"/>
    </row>
    <row r="54" spans="1:7" ht="15" customHeight="1" x14ac:dyDescent="0.2">
      <c r="G54" s="8"/>
    </row>
    <row r="55" spans="1:7" s="6" customFormat="1" ht="30.75" customHeight="1" x14ac:dyDescent="0.2">
      <c r="A55" s="37"/>
      <c r="B55" s="32"/>
      <c r="C55" s="4"/>
      <c r="E55" s="15"/>
      <c r="F55" s="15"/>
    </row>
    <row r="56" spans="1:7" ht="15" customHeight="1" x14ac:dyDescent="0.2">
      <c r="G56" s="8"/>
    </row>
    <row r="57" spans="1:7" ht="15" customHeight="1" x14ac:dyDescent="0.2">
      <c r="G57" s="8"/>
    </row>
    <row r="58" spans="1:7" s="3" customFormat="1" ht="15" customHeight="1" x14ac:dyDescent="0.2">
      <c r="A58" s="37"/>
      <c r="B58" s="32"/>
      <c r="C58" s="4"/>
      <c r="D58" s="6"/>
      <c r="E58" s="15"/>
      <c r="F58" s="15"/>
    </row>
    <row r="59" spans="1:7" ht="15" customHeight="1" x14ac:dyDescent="0.2"/>
    <row r="60" spans="1:7" ht="15" customHeight="1" x14ac:dyDescent="0.2"/>
    <row r="61" spans="1:7" s="5" customFormat="1" ht="20.25" customHeight="1" x14ac:dyDescent="0.2">
      <c r="A61" s="37"/>
      <c r="B61" s="32"/>
      <c r="C61" s="4"/>
      <c r="D61" s="6"/>
      <c r="E61" s="15"/>
      <c r="F61" s="15"/>
    </row>
    <row r="62" spans="1:7" s="6" customFormat="1" ht="30.75" customHeight="1" x14ac:dyDescent="0.2">
      <c r="A62" s="37"/>
      <c r="B62" s="32"/>
      <c r="C62" s="4"/>
      <c r="E62" s="15"/>
      <c r="F62" s="15"/>
    </row>
    <row r="63" spans="1:7" ht="15" customHeight="1" x14ac:dyDescent="0.2">
      <c r="G63" s="8"/>
    </row>
    <row r="64" spans="1:7" ht="15" customHeight="1" x14ac:dyDescent="0.2">
      <c r="G64" s="8"/>
    </row>
    <row r="65" spans="1:7" s="6" customFormat="1" ht="30.75" customHeight="1" x14ac:dyDescent="0.2">
      <c r="A65" s="37"/>
      <c r="B65" s="32"/>
      <c r="C65" s="4"/>
      <c r="E65" s="15"/>
      <c r="F65" s="15"/>
    </row>
    <row r="66" spans="1:7" x14ac:dyDescent="0.2">
      <c r="G66" s="8"/>
    </row>
    <row r="67" spans="1:7" ht="15" customHeight="1" x14ac:dyDescent="0.2">
      <c r="G67" s="8"/>
    </row>
    <row r="68" spans="1:7" ht="15" customHeight="1" x14ac:dyDescent="0.2">
      <c r="G68" s="8"/>
    </row>
    <row r="69" spans="1:7" ht="15" customHeight="1" x14ac:dyDescent="0.2">
      <c r="G69" s="8"/>
    </row>
    <row r="70" spans="1:7" ht="15" customHeight="1" x14ac:dyDescent="0.2">
      <c r="G70" s="8"/>
    </row>
    <row r="71" spans="1:7" s="6" customFormat="1" ht="30.75" customHeight="1" x14ac:dyDescent="0.2">
      <c r="A71" s="37"/>
      <c r="B71" s="32"/>
      <c r="C71" s="4"/>
      <c r="E71" s="15"/>
      <c r="F71" s="15"/>
    </row>
    <row r="72" spans="1:7" x14ac:dyDescent="0.2">
      <c r="G72" s="8"/>
    </row>
    <row r="73" spans="1:7" s="3" customFormat="1" ht="15" customHeight="1" x14ac:dyDescent="0.2">
      <c r="A73" s="37"/>
      <c r="B73" s="32"/>
      <c r="C73" s="4"/>
      <c r="D73" s="6"/>
      <c r="E73" s="15"/>
      <c r="F73" s="15"/>
    </row>
    <row r="74" spans="1:7" ht="15" customHeight="1" x14ac:dyDescent="0.2">
      <c r="G74" s="8"/>
    </row>
    <row r="75" spans="1:7" ht="15" customHeight="1" x14ac:dyDescent="0.2"/>
    <row r="76" spans="1:7" ht="15" customHeight="1" x14ac:dyDescent="0.2"/>
    <row r="77" spans="1:7" s="5" customFormat="1" ht="20.25" customHeight="1" x14ac:dyDescent="0.2">
      <c r="A77" s="37"/>
      <c r="B77" s="32"/>
      <c r="C77" s="4"/>
      <c r="D77" s="6"/>
      <c r="E77" s="15"/>
      <c r="F77" s="15"/>
    </row>
    <row r="78" spans="1:7" s="6" customFormat="1" ht="30.75" customHeight="1" x14ac:dyDescent="0.2">
      <c r="A78" s="37"/>
      <c r="B78" s="32"/>
      <c r="C78" s="4"/>
      <c r="E78" s="15"/>
      <c r="F78" s="15"/>
    </row>
    <row r="79" spans="1:7" x14ac:dyDescent="0.2">
      <c r="G79" s="8"/>
    </row>
    <row r="80" spans="1:7" ht="15" customHeight="1" x14ac:dyDescent="0.2">
      <c r="G80" s="8"/>
    </row>
    <row r="81" spans="1:14" ht="15" customHeight="1" x14ac:dyDescent="0.2">
      <c r="G81" s="8"/>
    </row>
    <row r="82" spans="1:14" ht="30.75" customHeight="1" x14ac:dyDescent="0.2">
      <c r="I82" s="14"/>
      <c r="J82" s="14"/>
      <c r="K82" s="14"/>
      <c r="L82" s="14"/>
      <c r="M82" s="14"/>
      <c r="N82" s="14"/>
    </row>
    <row r="83" spans="1:14" ht="15" customHeight="1" x14ac:dyDescent="0.2">
      <c r="H83" s="8"/>
    </row>
    <row r="84" spans="1:14" ht="36.75" customHeight="1" x14ac:dyDescent="0.2">
      <c r="I84" s="14"/>
      <c r="J84" s="14"/>
      <c r="K84" s="14"/>
      <c r="L84" s="14"/>
      <c r="M84" s="14"/>
      <c r="N84" s="14"/>
    </row>
    <row r="85" spans="1:14" x14ac:dyDescent="0.2">
      <c r="H85" s="8"/>
    </row>
    <row r="86" spans="1:14" s="6" customFormat="1" ht="30.75" customHeight="1" x14ac:dyDescent="0.2">
      <c r="A86" s="37"/>
      <c r="B86" s="32"/>
      <c r="C86" s="4"/>
      <c r="E86" s="15"/>
      <c r="F86" s="15"/>
    </row>
    <row r="87" spans="1:14" x14ac:dyDescent="0.2">
      <c r="G87" s="8"/>
    </row>
    <row r="88" spans="1:14" ht="15" customHeight="1" x14ac:dyDescent="0.2">
      <c r="G88" s="8"/>
    </row>
    <row r="89" spans="1:14" ht="15" customHeight="1" x14ac:dyDescent="0.2">
      <c r="G89" s="8"/>
    </row>
    <row r="90" spans="1:14" ht="15" customHeight="1" x14ac:dyDescent="0.2">
      <c r="G90" s="8"/>
    </row>
    <row r="91" spans="1:14" ht="15" customHeight="1" x14ac:dyDescent="0.2">
      <c r="G91" s="8"/>
    </row>
    <row r="92" spans="1:14" s="6" customFormat="1" ht="30.75" customHeight="1" x14ac:dyDescent="0.2">
      <c r="A92" s="37"/>
      <c r="B92" s="32"/>
      <c r="C92" s="4"/>
      <c r="E92" s="15"/>
      <c r="F92" s="15"/>
    </row>
    <row r="93" spans="1:14" x14ac:dyDescent="0.2">
      <c r="G93" s="8"/>
    </row>
    <row r="94" spans="1:14" s="3" customFormat="1" ht="15" customHeight="1" x14ac:dyDescent="0.2">
      <c r="A94" s="37"/>
      <c r="B94" s="32"/>
      <c r="C94" s="4"/>
      <c r="D94" s="6"/>
      <c r="E94" s="15"/>
      <c r="F94" s="15"/>
    </row>
    <row r="95" spans="1:14" ht="15" customHeight="1" x14ac:dyDescent="0.2">
      <c r="G95" s="8"/>
    </row>
    <row r="96" spans="1:14" ht="15" customHeight="1" x14ac:dyDescent="0.2"/>
    <row r="97" spans="1:14" ht="15" customHeight="1" x14ac:dyDescent="0.2"/>
    <row r="98" spans="1:14" s="5" customFormat="1" ht="20.25" customHeight="1" x14ac:dyDescent="0.2">
      <c r="A98" s="37"/>
      <c r="B98" s="32"/>
      <c r="C98" s="4"/>
      <c r="D98" s="6"/>
      <c r="E98" s="15"/>
      <c r="F98" s="15"/>
    </row>
    <row r="99" spans="1:14" s="6" customFormat="1" ht="30.75" customHeight="1" x14ac:dyDescent="0.2">
      <c r="A99" s="37"/>
      <c r="B99" s="32"/>
      <c r="C99" s="4"/>
      <c r="E99" s="15"/>
      <c r="F99" s="15"/>
    </row>
    <row r="100" spans="1:14" x14ac:dyDescent="0.2">
      <c r="G100" s="8"/>
    </row>
    <row r="101" spans="1:14" ht="15" customHeight="1" x14ac:dyDescent="0.2">
      <c r="G101" s="8"/>
    </row>
    <row r="102" spans="1:14" ht="15" customHeight="1" x14ac:dyDescent="0.2">
      <c r="G102" s="8"/>
    </row>
    <row r="103" spans="1:14" ht="15" customHeight="1" x14ac:dyDescent="0.2">
      <c r="G103" s="8"/>
    </row>
    <row r="104" spans="1:14" ht="15" customHeight="1" x14ac:dyDescent="0.2">
      <c r="G104" s="8"/>
    </row>
    <row r="105" spans="1:14" ht="30.75" customHeight="1" x14ac:dyDescent="0.2">
      <c r="I105" s="14"/>
      <c r="J105" s="14"/>
      <c r="K105" s="14"/>
      <c r="L105" s="14"/>
      <c r="M105" s="14"/>
      <c r="N105" s="14"/>
    </row>
    <row r="106" spans="1:14" ht="17.25" customHeight="1" x14ac:dyDescent="0.2">
      <c r="H106" s="8"/>
    </row>
    <row r="107" spans="1:14" s="17" customFormat="1" ht="15" customHeight="1" x14ac:dyDescent="0.2">
      <c r="A107" s="37"/>
      <c r="B107" s="32"/>
      <c r="C107" s="4"/>
      <c r="D107" s="6"/>
      <c r="E107" s="15"/>
      <c r="F107" s="15"/>
      <c r="H107" s="18"/>
    </row>
    <row r="108" spans="1:14" ht="36.75" customHeight="1" x14ac:dyDescent="0.2">
      <c r="I108" s="14"/>
      <c r="J108" s="14"/>
      <c r="K108" s="14"/>
      <c r="L108" s="14"/>
      <c r="M108" s="14"/>
      <c r="N108" s="14"/>
    </row>
    <row r="109" spans="1:14" x14ac:dyDescent="0.2">
      <c r="H109" s="8"/>
    </row>
    <row r="110" spans="1:14" ht="15" customHeight="1" x14ac:dyDescent="0.2">
      <c r="H110" s="8"/>
    </row>
    <row r="111" spans="1:14" s="6" customFormat="1" ht="30.75" customHeight="1" x14ac:dyDescent="0.2">
      <c r="A111" s="37"/>
      <c r="B111" s="32"/>
      <c r="C111" s="4"/>
      <c r="E111" s="15"/>
      <c r="F111" s="15"/>
    </row>
    <row r="112" spans="1:14" x14ac:dyDescent="0.2">
      <c r="G112" s="8"/>
    </row>
    <row r="113" spans="1:7" ht="15" customHeight="1" x14ac:dyDescent="0.2">
      <c r="G113" s="8"/>
    </row>
    <row r="114" spans="1:7" ht="15" customHeight="1" x14ac:dyDescent="0.2">
      <c r="G114" s="8"/>
    </row>
    <row r="115" spans="1:7" ht="15" customHeight="1" x14ac:dyDescent="0.2">
      <c r="G115" s="8"/>
    </row>
    <row r="116" spans="1:7" ht="15" customHeight="1" x14ac:dyDescent="0.2">
      <c r="G116" s="8"/>
    </row>
    <row r="117" spans="1:7" s="6" customFormat="1" ht="30.75" customHeight="1" x14ac:dyDescent="0.2">
      <c r="A117" s="37"/>
      <c r="B117" s="32"/>
      <c r="C117" s="4"/>
      <c r="E117" s="15"/>
      <c r="F117" s="15"/>
    </row>
    <row r="118" spans="1:7" ht="33" customHeight="1" x14ac:dyDescent="0.2">
      <c r="G118" s="8"/>
    </row>
    <row r="119" spans="1:7" ht="15" customHeight="1" x14ac:dyDescent="0.2">
      <c r="G119" s="8"/>
    </row>
    <row r="120" spans="1:7" s="3" customFormat="1" ht="15" customHeight="1" x14ac:dyDescent="0.2">
      <c r="A120" s="37"/>
      <c r="B120" s="32"/>
      <c r="C120" s="4"/>
      <c r="D120" s="6"/>
      <c r="E120" s="15"/>
      <c r="F120" s="15"/>
    </row>
    <row r="121" spans="1:7" ht="15" customHeight="1" x14ac:dyDescent="0.2"/>
    <row r="122" spans="1:7" ht="15" customHeight="1" x14ac:dyDescent="0.2"/>
    <row r="123" spans="1:7" s="5" customFormat="1" ht="20.25" customHeight="1" x14ac:dyDescent="0.2">
      <c r="A123" s="37"/>
      <c r="B123" s="32"/>
      <c r="C123" s="4"/>
      <c r="D123" s="6"/>
      <c r="E123" s="15"/>
      <c r="F123" s="15"/>
    </row>
    <row r="124" spans="1:7" s="6" customFormat="1" ht="30.75" customHeight="1" x14ac:dyDescent="0.2">
      <c r="A124" s="37"/>
      <c r="B124" s="32"/>
      <c r="C124" s="4"/>
      <c r="E124" s="15"/>
      <c r="F124" s="15"/>
    </row>
    <row r="125" spans="1:7" ht="27" customHeight="1" x14ac:dyDescent="0.2">
      <c r="G125" s="8"/>
    </row>
    <row r="126" spans="1:7" ht="15" customHeight="1" x14ac:dyDescent="0.2">
      <c r="G126" s="8"/>
    </row>
    <row r="127" spans="1:7" ht="15" customHeight="1" x14ac:dyDescent="0.2">
      <c r="G127" s="8"/>
    </row>
    <row r="128" spans="1:7" s="6" customFormat="1" ht="30.75" customHeight="1" x14ac:dyDescent="0.2">
      <c r="A128" s="37"/>
      <c r="B128" s="32"/>
      <c r="C128" s="4"/>
      <c r="E128" s="15"/>
      <c r="F128" s="15"/>
    </row>
    <row r="129" spans="1:7" x14ac:dyDescent="0.2">
      <c r="G129" s="8"/>
    </row>
    <row r="130" spans="1:7" ht="15" customHeight="1" x14ac:dyDescent="0.2">
      <c r="G130" s="8"/>
    </row>
    <row r="131" spans="1:7" ht="15" customHeight="1" x14ac:dyDescent="0.2">
      <c r="G131" s="8"/>
    </row>
    <row r="132" spans="1:7" ht="15" customHeight="1" x14ac:dyDescent="0.2">
      <c r="G132" s="8"/>
    </row>
    <row r="133" spans="1:7" ht="15" customHeight="1" x14ac:dyDescent="0.2">
      <c r="G133" s="8"/>
    </row>
    <row r="134" spans="1:7" s="6" customFormat="1" ht="30.75" customHeight="1" x14ac:dyDescent="0.2">
      <c r="A134" s="37"/>
      <c r="B134" s="32"/>
      <c r="C134" s="4"/>
      <c r="E134" s="15"/>
      <c r="F134" s="15"/>
    </row>
    <row r="135" spans="1:7" x14ac:dyDescent="0.2">
      <c r="G135" s="8"/>
    </row>
    <row r="136" spans="1:7" ht="15" customHeight="1" x14ac:dyDescent="0.2">
      <c r="G136" s="8"/>
    </row>
    <row r="137" spans="1:7" s="3" customFormat="1" ht="15" customHeight="1" x14ac:dyDescent="0.2">
      <c r="A137" s="37"/>
      <c r="B137" s="32"/>
      <c r="C137" s="4"/>
      <c r="D137" s="6"/>
      <c r="E137" s="15"/>
      <c r="F137" s="15"/>
    </row>
    <row r="138" spans="1:7" ht="15" customHeight="1" x14ac:dyDescent="0.2"/>
    <row r="139" spans="1:7" ht="15" customHeight="1" x14ac:dyDescent="0.2"/>
    <row r="140" spans="1:7" s="5" customFormat="1" ht="20.25" customHeight="1" x14ac:dyDescent="0.2">
      <c r="A140" s="37"/>
      <c r="B140" s="32"/>
      <c r="C140" s="4"/>
      <c r="D140" s="6"/>
      <c r="E140" s="15"/>
      <c r="F140" s="15"/>
    </row>
    <row r="141" spans="1:7" s="6" customFormat="1" ht="30.75" customHeight="1" x14ac:dyDescent="0.2">
      <c r="A141" s="37"/>
      <c r="B141" s="32"/>
      <c r="C141" s="4"/>
      <c r="E141" s="15"/>
      <c r="F141" s="15"/>
    </row>
    <row r="142" spans="1:7" x14ac:dyDescent="0.2">
      <c r="G142" s="8"/>
    </row>
    <row r="143" spans="1:7" ht="15" customHeight="1" x14ac:dyDescent="0.2">
      <c r="G143" s="8"/>
    </row>
    <row r="144" spans="1:7" ht="15" customHeight="1" x14ac:dyDescent="0.2">
      <c r="G144" s="8"/>
    </row>
    <row r="145" spans="1:7" s="6" customFormat="1" ht="30.75" customHeight="1" x14ac:dyDescent="0.2">
      <c r="A145" s="37"/>
      <c r="B145" s="32"/>
      <c r="C145" s="4"/>
      <c r="E145" s="15"/>
      <c r="F145" s="15"/>
    </row>
    <row r="146" spans="1:7" x14ac:dyDescent="0.2">
      <c r="G146" s="8"/>
    </row>
    <row r="147" spans="1:7" ht="15" customHeight="1" x14ac:dyDescent="0.2">
      <c r="G147" s="8"/>
    </row>
    <row r="148" spans="1:7" ht="15" customHeight="1" x14ac:dyDescent="0.2">
      <c r="G148" s="8"/>
    </row>
    <row r="149" spans="1:7" ht="15" customHeight="1" x14ac:dyDescent="0.2">
      <c r="G149" s="8"/>
    </row>
    <row r="150" spans="1:7" ht="15" customHeight="1" x14ac:dyDescent="0.2">
      <c r="G150" s="8"/>
    </row>
    <row r="151" spans="1:7" s="6" customFormat="1" ht="30.75" customHeight="1" x14ac:dyDescent="0.2">
      <c r="A151" s="37"/>
      <c r="B151" s="32"/>
      <c r="C151" s="4"/>
      <c r="E151" s="15"/>
      <c r="F151" s="15"/>
    </row>
    <row r="152" spans="1:7" x14ac:dyDescent="0.2">
      <c r="G152" s="8"/>
    </row>
    <row r="153" spans="1:7" ht="15" customHeight="1" x14ac:dyDescent="0.2">
      <c r="G153" s="8"/>
    </row>
    <row r="154" spans="1:7" s="3" customFormat="1" ht="15" customHeight="1" x14ac:dyDescent="0.2">
      <c r="A154" s="37"/>
      <c r="B154" s="32"/>
      <c r="C154" s="4"/>
      <c r="D154" s="6"/>
      <c r="E154" s="15"/>
      <c r="F154" s="15"/>
    </row>
    <row r="155" spans="1:7" ht="15" customHeight="1" x14ac:dyDescent="0.2"/>
    <row r="156" spans="1:7" ht="15" customHeight="1" x14ac:dyDescent="0.2"/>
    <row r="157" spans="1:7" s="5" customFormat="1" ht="20.25" customHeight="1" x14ac:dyDescent="0.2">
      <c r="A157" s="37"/>
      <c r="B157" s="32"/>
      <c r="C157" s="4"/>
      <c r="D157" s="6"/>
      <c r="E157" s="15"/>
      <c r="F157" s="15"/>
    </row>
    <row r="158" spans="1:7" s="6" customFormat="1" ht="30.75" customHeight="1" x14ac:dyDescent="0.2">
      <c r="A158" s="37"/>
      <c r="B158" s="32"/>
      <c r="C158" s="4"/>
      <c r="E158" s="15"/>
      <c r="F158" s="15"/>
    </row>
    <row r="159" spans="1:7" x14ac:dyDescent="0.2">
      <c r="G159" s="8"/>
    </row>
    <row r="160" spans="1:7" ht="15" customHeight="1" x14ac:dyDescent="0.2">
      <c r="G160" s="8"/>
    </row>
    <row r="161" spans="1:7" s="6" customFormat="1" ht="30.75" customHeight="1" x14ac:dyDescent="0.2">
      <c r="A161" s="37"/>
      <c r="B161" s="32"/>
      <c r="C161" s="4"/>
      <c r="E161" s="15"/>
      <c r="F161" s="15"/>
    </row>
    <row r="162" spans="1:7" x14ac:dyDescent="0.2">
      <c r="G162" s="8"/>
    </row>
    <row r="163" spans="1:7" ht="15" customHeight="1" x14ac:dyDescent="0.2">
      <c r="G163" s="8"/>
    </row>
    <row r="164" spans="1:7" ht="15" customHeight="1" x14ac:dyDescent="0.2">
      <c r="G164" s="8"/>
    </row>
    <row r="165" spans="1:7" ht="15" customHeight="1" x14ac:dyDescent="0.2">
      <c r="G165" s="8"/>
    </row>
    <row r="166" spans="1:7" ht="15" customHeight="1" x14ac:dyDescent="0.2">
      <c r="G166" s="8"/>
    </row>
    <row r="167" spans="1:7" s="6" customFormat="1" ht="30.75" customHeight="1" x14ac:dyDescent="0.2">
      <c r="A167" s="37"/>
      <c r="B167" s="32"/>
      <c r="C167" s="4"/>
      <c r="E167" s="15"/>
      <c r="F167" s="15"/>
    </row>
    <row r="168" spans="1:7" x14ac:dyDescent="0.2">
      <c r="G168" s="8"/>
    </row>
    <row r="169" spans="1:7" ht="15" customHeight="1" x14ac:dyDescent="0.2">
      <c r="G169" s="8"/>
    </row>
    <row r="170" spans="1:7" s="3" customFormat="1" ht="15" customHeight="1" x14ac:dyDescent="0.2">
      <c r="A170" s="37"/>
      <c r="B170" s="32"/>
      <c r="C170" s="4"/>
      <c r="D170" s="6"/>
      <c r="E170" s="15"/>
      <c r="F170" s="15"/>
    </row>
    <row r="171" spans="1:7" ht="15" customHeight="1" x14ac:dyDescent="0.2"/>
    <row r="172" spans="1:7" ht="15" customHeight="1" x14ac:dyDescent="0.2"/>
    <row r="173" spans="1:7" s="5" customFormat="1" ht="20.25" customHeight="1" x14ac:dyDescent="0.2">
      <c r="A173" s="37"/>
      <c r="B173" s="32"/>
      <c r="C173" s="4"/>
      <c r="D173" s="6"/>
      <c r="E173" s="15"/>
      <c r="F173" s="15"/>
    </row>
    <row r="174" spans="1:7" s="6" customFormat="1" ht="30.75" customHeight="1" x14ac:dyDescent="0.2">
      <c r="A174" s="37"/>
      <c r="B174" s="32"/>
      <c r="C174" s="4"/>
      <c r="E174" s="15"/>
      <c r="F174" s="15"/>
    </row>
    <row r="175" spans="1:7" x14ac:dyDescent="0.2">
      <c r="G175" s="8"/>
    </row>
    <row r="176" spans="1:7" ht="15" customHeight="1" x14ac:dyDescent="0.2">
      <c r="G176" s="8"/>
    </row>
    <row r="177" spans="1:7" ht="15" customHeight="1" x14ac:dyDescent="0.2">
      <c r="G177" s="8"/>
    </row>
    <row r="178" spans="1:7" ht="15" customHeight="1" x14ac:dyDescent="0.2">
      <c r="G178" s="8"/>
    </row>
    <row r="179" spans="1:7" s="6" customFormat="1" ht="30.75" customHeight="1" x14ac:dyDescent="0.2">
      <c r="A179" s="37"/>
      <c r="B179" s="32"/>
      <c r="C179" s="4"/>
      <c r="E179" s="15"/>
      <c r="F179" s="15"/>
    </row>
    <row r="180" spans="1:7" x14ac:dyDescent="0.2">
      <c r="G180" s="8"/>
    </row>
    <row r="181" spans="1:7" ht="15" customHeight="1" x14ac:dyDescent="0.2">
      <c r="G181" s="8"/>
    </row>
    <row r="182" spans="1:7" ht="15" customHeight="1" x14ac:dyDescent="0.2">
      <c r="G182" s="8"/>
    </row>
    <row r="183" spans="1:7" ht="15" customHeight="1" x14ac:dyDescent="0.2">
      <c r="G183" s="8"/>
    </row>
    <row r="184" spans="1:7" ht="15" customHeight="1" x14ac:dyDescent="0.2">
      <c r="G184" s="8"/>
    </row>
    <row r="185" spans="1:7" s="6" customFormat="1" ht="30.75" customHeight="1" x14ac:dyDescent="0.2">
      <c r="A185" s="37"/>
      <c r="B185" s="32"/>
      <c r="C185" s="4"/>
      <c r="E185" s="15"/>
      <c r="F185" s="15"/>
    </row>
    <row r="186" spans="1:7" x14ac:dyDescent="0.2">
      <c r="G186" s="8"/>
    </row>
    <row r="187" spans="1:7" ht="15" customHeight="1" x14ac:dyDescent="0.2">
      <c r="G187" s="8"/>
    </row>
    <row r="188" spans="1:7" s="3" customFormat="1" ht="15" customHeight="1" x14ac:dyDescent="0.2">
      <c r="A188" s="37"/>
      <c r="B188" s="32"/>
      <c r="C188" s="4"/>
      <c r="D188" s="6"/>
      <c r="E188" s="15"/>
      <c r="F188" s="15"/>
    </row>
    <row r="189" spans="1:7" ht="15" customHeight="1" x14ac:dyDescent="0.2"/>
    <row r="190" spans="1:7" ht="15" customHeight="1" x14ac:dyDescent="0.2"/>
    <row r="191" spans="1:7" s="5" customFormat="1" ht="20.25" customHeight="1" x14ac:dyDescent="0.2">
      <c r="A191" s="37"/>
      <c r="B191" s="32"/>
      <c r="C191" s="4"/>
      <c r="D191" s="6"/>
      <c r="E191" s="15"/>
      <c r="F191" s="15"/>
    </row>
    <row r="192" spans="1:7" s="6" customFormat="1" ht="30.75" customHeight="1" x14ac:dyDescent="0.2">
      <c r="A192" s="37"/>
      <c r="B192" s="32"/>
      <c r="C192" s="4"/>
      <c r="E192" s="15"/>
      <c r="F192" s="15"/>
    </row>
    <row r="193" spans="1:7" x14ac:dyDescent="0.2">
      <c r="G193" s="8"/>
    </row>
    <row r="194" spans="1:7" ht="15" customHeight="1" x14ac:dyDescent="0.2">
      <c r="G194" s="8"/>
    </row>
    <row r="195" spans="1:7" s="6" customFormat="1" ht="30.75" customHeight="1" x14ac:dyDescent="0.2">
      <c r="A195" s="37"/>
      <c r="B195" s="32"/>
      <c r="C195" s="4"/>
      <c r="E195" s="15"/>
      <c r="F195" s="15"/>
    </row>
    <row r="196" spans="1:7" x14ac:dyDescent="0.2">
      <c r="G196" s="8"/>
    </row>
    <row r="197" spans="1:7" ht="15" customHeight="1" x14ac:dyDescent="0.2">
      <c r="G197" s="8"/>
    </row>
    <row r="198" spans="1:7" ht="15" customHeight="1" x14ac:dyDescent="0.2">
      <c r="G198" s="8"/>
    </row>
    <row r="199" spans="1:7" ht="15" customHeight="1" x14ac:dyDescent="0.2">
      <c r="G199" s="8"/>
    </row>
    <row r="200" spans="1:7" ht="15" customHeight="1" x14ac:dyDescent="0.2">
      <c r="G200" s="8"/>
    </row>
    <row r="201" spans="1:7" s="6" customFormat="1" ht="30.75" customHeight="1" x14ac:dyDescent="0.2">
      <c r="A201" s="37"/>
      <c r="B201" s="32"/>
      <c r="C201" s="4"/>
      <c r="E201" s="15"/>
      <c r="F201" s="15"/>
    </row>
    <row r="202" spans="1:7" x14ac:dyDescent="0.2">
      <c r="G202" s="8"/>
    </row>
    <row r="203" spans="1:7" ht="15" customHeight="1" x14ac:dyDescent="0.2">
      <c r="G203" s="8"/>
    </row>
    <row r="204" spans="1:7" s="3" customFormat="1" ht="15" customHeight="1" x14ac:dyDescent="0.2">
      <c r="A204" s="37"/>
      <c r="B204" s="32"/>
      <c r="C204" s="4"/>
      <c r="D204" s="6"/>
      <c r="E204" s="15"/>
      <c r="F204" s="15"/>
    </row>
    <row r="205" spans="1:7" ht="15" customHeight="1" x14ac:dyDescent="0.2"/>
    <row r="206" spans="1:7" ht="15" customHeight="1" x14ac:dyDescent="0.2"/>
    <row r="207" spans="1:7" s="5" customFormat="1" ht="20.25" customHeight="1" x14ac:dyDescent="0.2">
      <c r="A207" s="37"/>
      <c r="B207" s="32"/>
      <c r="C207" s="4"/>
      <c r="D207" s="6"/>
      <c r="E207" s="15"/>
      <c r="F207" s="15"/>
    </row>
    <row r="208" spans="1:7" s="6" customFormat="1" ht="30.75" customHeight="1" x14ac:dyDescent="0.2">
      <c r="A208" s="37"/>
      <c r="B208" s="32"/>
      <c r="C208" s="4"/>
      <c r="E208" s="15"/>
      <c r="F208" s="15"/>
    </row>
    <row r="209" spans="1:7" x14ac:dyDescent="0.2">
      <c r="G209" s="8"/>
    </row>
    <row r="210" spans="1:7" ht="15" customHeight="1" x14ac:dyDescent="0.2">
      <c r="G210" s="8"/>
    </row>
    <row r="211" spans="1:7" ht="15" customHeight="1" x14ac:dyDescent="0.2">
      <c r="G211" s="8"/>
    </row>
    <row r="212" spans="1:7" s="6" customFormat="1" ht="30.75" customHeight="1" x14ac:dyDescent="0.2">
      <c r="A212" s="37"/>
      <c r="B212" s="32"/>
      <c r="C212" s="4"/>
      <c r="E212" s="15"/>
      <c r="F212" s="15"/>
    </row>
    <row r="213" spans="1:7" x14ac:dyDescent="0.2">
      <c r="G213" s="8"/>
    </row>
    <row r="214" spans="1:7" ht="15" customHeight="1" x14ac:dyDescent="0.2">
      <c r="G214" s="8"/>
    </row>
    <row r="215" spans="1:7" ht="15" customHeight="1" x14ac:dyDescent="0.2">
      <c r="G215" s="8"/>
    </row>
    <row r="216" spans="1:7" ht="15" customHeight="1" x14ac:dyDescent="0.2">
      <c r="G216" s="8"/>
    </row>
    <row r="217" spans="1:7" ht="15" customHeight="1" x14ac:dyDescent="0.2">
      <c r="G217" s="8"/>
    </row>
    <row r="218" spans="1:7" s="6" customFormat="1" ht="30.75" customHeight="1" x14ac:dyDescent="0.2">
      <c r="A218" s="37"/>
      <c r="B218" s="32"/>
      <c r="C218" s="4"/>
      <c r="E218" s="15"/>
      <c r="F218" s="15"/>
    </row>
    <row r="219" spans="1:7" x14ac:dyDescent="0.2">
      <c r="G219" s="8"/>
    </row>
    <row r="220" spans="1:7" ht="15" customHeight="1" x14ac:dyDescent="0.2">
      <c r="G220" s="8"/>
    </row>
    <row r="221" spans="1:7" s="3" customFormat="1" ht="15" customHeight="1" x14ac:dyDescent="0.2">
      <c r="A221" s="37"/>
      <c r="B221" s="32"/>
      <c r="C221" s="4"/>
      <c r="D221" s="6"/>
      <c r="E221" s="15"/>
      <c r="F221" s="15"/>
    </row>
    <row r="222" spans="1:7" ht="15" customHeight="1" x14ac:dyDescent="0.2"/>
    <row r="223" spans="1:7" ht="15" customHeight="1" x14ac:dyDescent="0.2"/>
    <row r="224" spans="1:7" s="5" customFormat="1" ht="20.25" customHeight="1" x14ac:dyDescent="0.2">
      <c r="A224" s="37"/>
      <c r="B224" s="32"/>
      <c r="C224" s="4"/>
      <c r="D224" s="6"/>
      <c r="E224" s="15"/>
      <c r="F224" s="15"/>
    </row>
    <row r="225" spans="1:7" s="6" customFormat="1" ht="30.75" customHeight="1" x14ac:dyDescent="0.2">
      <c r="A225" s="37"/>
      <c r="B225" s="32"/>
      <c r="C225" s="4"/>
      <c r="E225" s="15"/>
      <c r="F225" s="15"/>
    </row>
    <row r="226" spans="1:7" x14ac:dyDescent="0.2">
      <c r="G226" s="8"/>
    </row>
    <row r="227" spans="1:7" ht="15" customHeight="1" x14ac:dyDescent="0.2">
      <c r="G227" s="8"/>
    </row>
    <row r="228" spans="1:7" s="6" customFormat="1" ht="30.75" customHeight="1" x14ac:dyDescent="0.2">
      <c r="A228" s="37"/>
      <c r="B228" s="32"/>
      <c r="C228" s="4"/>
      <c r="E228" s="15"/>
      <c r="F228" s="15"/>
    </row>
    <row r="229" spans="1:7" x14ac:dyDescent="0.2">
      <c r="G229" s="8"/>
    </row>
    <row r="230" spans="1:7" ht="15" customHeight="1" x14ac:dyDescent="0.2">
      <c r="G230" s="8"/>
    </row>
    <row r="231" spans="1:7" ht="15" customHeight="1" x14ac:dyDescent="0.2">
      <c r="G231" s="8"/>
    </row>
    <row r="232" spans="1:7" ht="15" customHeight="1" x14ac:dyDescent="0.2">
      <c r="G232" s="8"/>
    </row>
    <row r="233" spans="1:7" ht="15" customHeight="1" x14ac:dyDescent="0.2">
      <c r="G233" s="8"/>
    </row>
    <row r="234" spans="1:7" s="6" customFormat="1" ht="30.75" customHeight="1" x14ac:dyDescent="0.2">
      <c r="A234" s="37"/>
      <c r="B234" s="32"/>
      <c r="C234" s="4"/>
      <c r="E234" s="15"/>
      <c r="F234" s="15"/>
    </row>
    <row r="235" spans="1:7" x14ac:dyDescent="0.2">
      <c r="G235" s="8"/>
    </row>
    <row r="236" spans="1:7" ht="15" customHeight="1" x14ac:dyDescent="0.2">
      <c r="G236" s="8"/>
    </row>
    <row r="237" spans="1:7" s="3" customFormat="1" ht="15" customHeight="1" x14ac:dyDescent="0.2">
      <c r="A237" s="37"/>
      <c r="B237" s="32"/>
      <c r="C237" s="4"/>
      <c r="D237" s="6"/>
      <c r="E237" s="15"/>
      <c r="F237" s="15"/>
    </row>
    <row r="238" spans="1:7" ht="15" customHeight="1" x14ac:dyDescent="0.2"/>
    <row r="239" spans="1:7" ht="15" customHeight="1" x14ac:dyDescent="0.2"/>
    <row r="240" spans="1:7" s="5" customFormat="1" ht="20.25" customHeight="1" x14ac:dyDescent="0.2">
      <c r="A240" s="37"/>
      <c r="B240" s="32"/>
      <c r="C240" s="4"/>
      <c r="D240" s="6"/>
      <c r="E240" s="15"/>
      <c r="F240" s="15"/>
    </row>
    <row r="241" spans="1:14" s="6" customFormat="1" ht="30.75" customHeight="1" x14ac:dyDescent="0.2">
      <c r="A241" s="37"/>
      <c r="B241" s="32"/>
      <c r="C241" s="4"/>
      <c r="E241" s="15"/>
      <c r="F241" s="15"/>
    </row>
    <row r="242" spans="1:14" x14ac:dyDescent="0.2">
      <c r="G242" s="8"/>
    </row>
    <row r="243" spans="1:14" ht="15" customHeight="1" x14ac:dyDescent="0.2">
      <c r="G243" s="8"/>
    </row>
    <row r="244" spans="1:14" ht="15" customHeight="1" x14ac:dyDescent="0.2">
      <c r="G244" s="8"/>
    </row>
    <row r="245" spans="1:14" ht="15" customHeight="1" x14ac:dyDescent="0.2">
      <c r="G245" s="8"/>
    </row>
    <row r="246" spans="1:14" ht="15" customHeight="1" x14ac:dyDescent="0.2">
      <c r="G246" s="8"/>
    </row>
    <row r="247" spans="1:14" ht="30.75" customHeight="1" x14ac:dyDescent="0.2">
      <c r="I247" s="14"/>
      <c r="J247" s="14"/>
      <c r="K247" s="14"/>
      <c r="L247" s="14"/>
      <c r="M247" s="14"/>
      <c r="N247" s="14"/>
    </row>
    <row r="248" spans="1:14" ht="15" customHeight="1" x14ac:dyDescent="0.2">
      <c r="H248" s="8"/>
    </row>
    <row r="249" spans="1:14" ht="36.75" customHeight="1" x14ac:dyDescent="0.2">
      <c r="I249" s="14"/>
      <c r="J249" s="14"/>
      <c r="K249" s="14"/>
      <c r="L249" s="14"/>
      <c r="M249" s="14"/>
      <c r="N249" s="14"/>
    </row>
    <row r="250" spans="1:14" x14ac:dyDescent="0.2">
      <c r="H250" s="8"/>
    </row>
    <row r="251" spans="1:14" s="6" customFormat="1" ht="30.75" customHeight="1" x14ac:dyDescent="0.2">
      <c r="A251" s="37"/>
      <c r="B251" s="32"/>
      <c r="C251" s="4"/>
      <c r="E251" s="15"/>
      <c r="F251" s="15"/>
    </row>
    <row r="252" spans="1:14" x14ac:dyDescent="0.2">
      <c r="G252" s="8"/>
    </row>
    <row r="253" spans="1:14" ht="15" customHeight="1" x14ac:dyDescent="0.2">
      <c r="G253" s="8"/>
    </row>
    <row r="254" spans="1:14" ht="15" customHeight="1" x14ac:dyDescent="0.2">
      <c r="G254" s="8"/>
    </row>
    <row r="255" spans="1:14" ht="15" customHeight="1" x14ac:dyDescent="0.2">
      <c r="G255" s="8"/>
    </row>
    <row r="256" spans="1:14" ht="15" customHeight="1" x14ac:dyDescent="0.2">
      <c r="G256" s="8"/>
    </row>
    <row r="257" spans="1:17" s="6" customFormat="1" ht="30.75" customHeight="1" x14ac:dyDescent="0.2">
      <c r="A257" s="37"/>
      <c r="B257" s="32"/>
      <c r="C257" s="4"/>
      <c r="E257" s="15"/>
      <c r="F257" s="15"/>
    </row>
    <row r="258" spans="1:17" x14ac:dyDescent="0.2">
      <c r="G258" s="8"/>
    </row>
    <row r="259" spans="1:17" ht="15" customHeight="1" x14ac:dyDescent="0.2">
      <c r="G259" s="8"/>
    </row>
    <row r="260" spans="1:17" s="3" customFormat="1" ht="15" customHeight="1" x14ac:dyDescent="0.2">
      <c r="A260" s="37"/>
      <c r="B260" s="32"/>
      <c r="C260" s="4"/>
      <c r="D260" s="6"/>
      <c r="E260" s="15"/>
      <c r="F260" s="15"/>
    </row>
    <row r="261" spans="1:17" ht="15" customHeight="1" x14ac:dyDescent="0.2"/>
    <row r="262" spans="1:17" ht="15" customHeight="1" x14ac:dyDescent="0.2"/>
    <row r="263" spans="1:17" ht="12.75" customHeight="1" x14ac:dyDescent="0.2"/>
    <row r="265" spans="1:17" x14ac:dyDescent="0.2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x14ac:dyDescent="0.2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24.75" customHeight="1" x14ac:dyDescent="0.2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18.95" customHeight="1" x14ac:dyDescent="0.2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23.25" customHeight="1" x14ac:dyDescent="0.2"/>
    <row r="270" spans="1:17" ht="12" customHeight="1" x14ac:dyDescent="0.2"/>
    <row r="271" spans="1:17" ht="46.5" customHeight="1" x14ac:dyDescent="0.2"/>
    <row r="272" spans="1:17" ht="12" customHeight="1" x14ac:dyDescent="0.2"/>
    <row r="273" ht="38.1" customHeight="1" x14ac:dyDescent="0.2"/>
    <row r="274" ht="12" customHeight="1" x14ac:dyDescent="0.2"/>
    <row r="275" ht="56.1" customHeight="1" x14ac:dyDescent="0.2"/>
    <row r="276" ht="12" customHeight="1" x14ac:dyDescent="0.2"/>
    <row r="277" ht="33.950000000000003" customHeight="1" x14ac:dyDescent="0.2"/>
    <row r="278" ht="12" customHeight="1" x14ac:dyDescent="0.2"/>
    <row r="279" ht="12" customHeight="1" x14ac:dyDescent="0.2"/>
    <row r="280" ht="12" customHeight="1" x14ac:dyDescent="0.2"/>
  </sheetData>
  <mergeCells count="12">
    <mergeCell ref="B42:D42"/>
    <mergeCell ref="A1:E1"/>
    <mergeCell ref="A3:F3"/>
    <mergeCell ref="A4:F4"/>
    <mergeCell ref="B36:D36"/>
    <mergeCell ref="B38:D38"/>
    <mergeCell ref="B40:D40"/>
    <mergeCell ref="B7:F7"/>
    <mergeCell ref="B27:E27"/>
    <mergeCell ref="B28:E28"/>
    <mergeCell ref="B29:E29"/>
    <mergeCell ref="B34:F34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SKLOP10</vt:lpstr>
      <vt:lpstr>SKLOP 11</vt:lpstr>
      <vt:lpstr>SKLOP12</vt:lpstr>
      <vt:lpstr>SKLOP 13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Gorenc</dc:creator>
  <cp:lastModifiedBy>Jernej Bugarin</cp:lastModifiedBy>
  <cp:lastPrinted>2026-03-23T08:01:06Z</cp:lastPrinted>
  <dcterms:created xsi:type="dcterms:W3CDTF">2022-01-28T13:53:53Z</dcterms:created>
  <dcterms:modified xsi:type="dcterms:W3CDTF">2026-05-07T08:28:40Z</dcterms:modified>
</cp:coreProperties>
</file>